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2. Statement of Financial Position\"/>
    </mc:Choice>
  </mc:AlternateContent>
  <xr:revisionPtr revIDLastSave="0" documentId="8_{F4C58A05-A30B-4BAB-95FC-27BCE285FFD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G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C37" i="2"/>
  <c r="C44" i="2" s="1"/>
  <c r="Y26" i="2"/>
  <c r="Y45" i="2" s="1"/>
  <c r="Q26" i="2"/>
  <c r="Q45" i="2" s="1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W45" i="2" s="1"/>
  <c r="V13" i="2"/>
  <c r="V26" i="2" s="1"/>
  <c r="U13" i="2"/>
  <c r="U26" i="2" s="1"/>
  <c r="U45" i="2" s="1"/>
  <c r="T13" i="2"/>
  <c r="T26" i="2" s="1"/>
  <c r="S13" i="2"/>
  <c r="S26" i="2" s="1"/>
  <c r="R13" i="2"/>
  <c r="Q13" i="2"/>
  <c r="P13" i="2"/>
  <c r="P26" i="2" s="1"/>
  <c r="P45" i="2" s="1"/>
  <c r="O13" i="2"/>
  <c r="O26" i="2" s="1"/>
  <c r="O45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H13" i="2"/>
  <c r="H26" i="2" s="1"/>
  <c r="H45" i="2" s="1"/>
  <c r="G13" i="2"/>
  <c r="G26" i="2" s="1"/>
  <c r="G45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Y26" i="3"/>
  <c r="Q26" i="3"/>
  <c r="I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X26" i="3" s="1"/>
  <c r="W13" i="3"/>
  <c r="W26" i="3" s="1"/>
  <c r="V13" i="3"/>
  <c r="V26" i="3" s="1"/>
  <c r="V45" i="3" s="1"/>
  <c r="U13" i="3"/>
  <c r="U26" i="3" s="1"/>
  <c r="U45" i="3" s="1"/>
  <c r="T13" i="3"/>
  <c r="T26" i="3" s="1"/>
  <c r="T45" i="3" s="1"/>
  <c r="S13" i="3"/>
  <c r="S26" i="3" s="1"/>
  <c r="R13" i="3"/>
  <c r="Q13" i="3"/>
  <c r="P13" i="3"/>
  <c r="P26" i="3" s="1"/>
  <c r="O13" i="3"/>
  <c r="O26" i="3" s="1"/>
  <c r="N13" i="3"/>
  <c r="N26" i="3" s="1"/>
  <c r="N45" i="3" s="1"/>
  <c r="M13" i="3"/>
  <c r="M26" i="3" s="1"/>
  <c r="M45" i="3" s="1"/>
  <c r="L13" i="3"/>
  <c r="L26" i="3" s="1"/>
  <c r="L45" i="3" s="1"/>
  <c r="K13" i="3"/>
  <c r="K26" i="3" s="1"/>
  <c r="J13" i="3"/>
  <c r="I13" i="3"/>
  <c r="H13" i="3"/>
  <c r="H26" i="3" s="1"/>
  <c r="G13" i="3"/>
  <c r="G26" i="3" s="1"/>
  <c r="F13" i="3"/>
  <c r="F26" i="3" s="1"/>
  <c r="F45" i="3" s="1"/>
  <c r="E13" i="3"/>
  <c r="E26" i="3" s="1"/>
  <c r="E45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Y26" i="4"/>
  <c r="Q26" i="4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V13" i="4"/>
  <c r="V26" i="4" s="1"/>
  <c r="U13" i="4"/>
  <c r="U26" i="4" s="1"/>
  <c r="T13" i="4"/>
  <c r="T26" i="4" s="1"/>
  <c r="T45" i="4" s="1"/>
  <c r="S13" i="4"/>
  <c r="S26" i="4" s="1"/>
  <c r="S45" i="4" s="1"/>
  <c r="R13" i="4"/>
  <c r="Q13" i="4"/>
  <c r="P13" i="4"/>
  <c r="P26" i="4" s="1"/>
  <c r="O13" i="4"/>
  <c r="O26" i="4" s="1"/>
  <c r="N13" i="4"/>
  <c r="N26" i="4" s="1"/>
  <c r="N45" i="4" s="1"/>
  <c r="M13" i="4"/>
  <c r="M26" i="4" s="1"/>
  <c r="L13" i="4"/>
  <c r="L26" i="4" s="1"/>
  <c r="L45" i="4" s="1"/>
  <c r="K13" i="4"/>
  <c r="K26" i="4" s="1"/>
  <c r="K45" i="4" s="1"/>
  <c r="J13" i="4"/>
  <c r="I13" i="4"/>
  <c r="I26" i="4" s="1"/>
  <c r="H13" i="4"/>
  <c r="H26" i="4" s="1"/>
  <c r="G13" i="4"/>
  <c r="G26" i="4" s="1"/>
  <c r="F13" i="4"/>
  <c r="F26" i="4" s="1"/>
  <c r="F45" i="4" s="1"/>
  <c r="E13" i="4"/>
  <c r="E26" i="4" s="1"/>
  <c r="D13" i="4"/>
  <c r="D26" i="4" s="1"/>
  <c r="D45" i="4" s="1"/>
  <c r="C13" i="4"/>
  <c r="C26" i="4" s="1"/>
  <c r="C45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M44" i="5" s="1"/>
  <c r="L37" i="5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Q26" i="5"/>
  <c r="Q45" i="5" s="1"/>
  <c r="I26" i="5"/>
  <c r="I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S45" i="5" s="1"/>
  <c r="R13" i="5"/>
  <c r="Q13" i="5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K45" i="5" s="1"/>
  <c r="J13" i="5"/>
  <c r="I13" i="5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4" i="6"/>
  <c r="AA43" i="6"/>
  <c r="Y43" i="6"/>
  <c r="X43" i="6"/>
  <c r="Z43" i="6" s="1"/>
  <c r="W43" i="6"/>
  <c r="W44" i="6" s="1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G44" i="6" s="1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E37" i="6"/>
  <c r="E44" i="6" s="1"/>
  <c r="D37" i="6"/>
  <c r="D44" i="6" s="1"/>
  <c r="C37" i="6"/>
  <c r="C44" i="6" s="1"/>
  <c r="I26" i="6"/>
  <c r="I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U13" i="6"/>
  <c r="U26" i="6" s="1"/>
  <c r="T13" i="6"/>
  <c r="T26" i="6" s="1"/>
  <c r="T45" i="6" s="1"/>
  <c r="S13" i="6"/>
  <c r="S26" i="6" s="1"/>
  <c r="R13" i="6"/>
  <c r="Q13" i="6"/>
  <c r="Q26" i="6" s="1"/>
  <c r="Q45" i="6" s="1"/>
  <c r="P13" i="6"/>
  <c r="P26" i="6" s="1"/>
  <c r="O13" i="6"/>
  <c r="O26" i="6" s="1"/>
  <c r="N13" i="6"/>
  <c r="N26" i="6" s="1"/>
  <c r="M13" i="6"/>
  <c r="M26" i="6" s="1"/>
  <c r="L13" i="6"/>
  <c r="L26" i="6" s="1"/>
  <c r="L45" i="6" s="1"/>
  <c r="K13" i="6"/>
  <c r="K26" i="6" s="1"/>
  <c r="J13" i="6"/>
  <c r="I13" i="6"/>
  <c r="H13" i="6"/>
  <c r="H26" i="6" s="1"/>
  <c r="G13" i="6"/>
  <c r="G26" i="6" s="1"/>
  <c r="F13" i="6"/>
  <c r="F26" i="6" s="1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V45" i="7" s="1"/>
  <c r="U13" i="7"/>
  <c r="U26" i="7" s="1"/>
  <c r="U45" i="7" s="1"/>
  <c r="T13" i="7"/>
  <c r="T26" i="7" s="1"/>
  <c r="T45" i="7" s="1"/>
  <c r="S13" i="7"/>
  <c r="S26" i="7" s="1"/>
  <c r="R13" i="7"/>
  <c r="Q13" i="7"/>
  <c r="Q26" i="7" s="1"/>
  <c r="P13" i="7"/>
  <c r="P26" i="7" s="1"/>
  <c r="P45" i="7" s="1"/>
  <c r="O13" i="7"/>
  <c r="O26" i="7" s="1"/>
  <c r="N13" i="7"/>
  <c r="N26" i="7" s="1"/>
  <c r="N45" i="7" s="1"/>
  <c r="M13" i="7"/>
  <c r="M26" i="7" s="1"/>
  <c r="M45" i="7" s="1"/>
  <c r="L13" i="7"/>
  <c r="L26" i="7" s="1"/>
  <c r="L45" i="7" s="1"/>
  <c r="K13" i="7"/>
  <c r="K26" i="7" s="1"/>
  <c r="J13" i="7"/>
  <c r="I13" i="7"/>
  <c r="I26" i="7" s="1"/>
  <c r="H13" i="7"/>
  <c r="H26" i="7" s="1"/>
  <c r="H45" i="7" s="1"/>
  <c r="G13" i="7"/>
  <c r="G26" i="7" s="1"/>
  <c r="F13" i="7"/>
  <c r="F26" i="7" s="1"/>
  <c r="F45" i="7" s="1"/>
  <c r="E13" i="7"/>
  <c r="E26" i="7" s="1"/>
  <c r="E45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4" i="8"/>
  <c r="G44" i="8"/>
  <c r="F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L44" i="8" s="1"/>
  <c r="K43" i="8"/>
  <c r="J43" i="8"/>
  <c r="I43" i="8"/>
  <c r="H43" i="8"/>
  <c r="G43" i="8"/>
  <c r="F43" i="8"/>
  <c r="E43" i="8"/>
  <c r="D43" i="8"/>
  <c r="D44" i="8" s="1"/>
  <c r="C43" i="8"/>
  <c r="AA37" i="8"/>
  <c r="AA44" i="8" s="1"/>
  <c r="Y37" i="8"/>
  <c r="Y44" i="8" s="1"/>
  <c r="X37" i="8"/>
  <c r="X44" i="8" s="1"/>
  <c r="W37" i="8"/>
  <c r="V37" i="8"/>
  <c r="V44" i="8" s="1"/>
  <c r="U37" i="8"/>
  <c r="T37" i="8"/>
  <c r="S37" i="8"/>
  <c r="S44" i="8" s="1"/>
  <c r="R37" i="8"/>
  <c r="Q37" i="8"/>
  <c r="Q44" i="8" s="1"/>
  <c r="P37" i="8"/>
  <c r="P44" i="8" s="1"/>
  <c r="O37" i="8"/>
  <c r="N37" i="8"/>
  <c r="N44" i="8" s="1"/>
  <c r="M37" i="8"/>
  <c r="L37" i="8"/>
  <c r="K37" i="8"/>
  <c r="K44" i="8" s="1"/>
  <c r="J37" i="8"/>
  <c r="J44" i="8" s="1"/>
  <c r="I37" i="8"/>
  <c r="I44" i="8" s="1"/>
  <c r="H37" i="8"/>
  <c r="H44" i="8" s="1"/>
  <c r="G37" i="8"/>
  <c r="F37" i="8"/>
  <c r="E37" i="8"/>
  <c r="D37" i="8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W13" i="8"/>
  <c r="W26" i="8" s="1"/>
  <c r="V13" i="8"/>
  <c r="V26" i="8" s="1"/>
  <c r="V45" i="8" s="1"/>
  <c r="U13" i="8"/>
  <c r="U26" i="8" s="1"/>
  <c r="T13" i="8"/>
  <c r="T26" i="8" s="1"/>
  <c r="S13" i="8"/>
  <c r="S26" i="8" s="1"/>
  <c r="R13" i="8"/>
  <c r="R26" i="8" s="1"/>
  <c r="Q13" i="8"/>
  <c r="Q26" i="8" s="1"/>
  <c r="Q45" i="8" s="1"/>
  <c r="P13" i="8"/>
  <c r="P26" i="8" s="1"/>
  <c r="P45" i="8" s="1"/>
  <c r="O13" i="8"/>
  <c r="O26" i="8" s="1"/>
  <c r="N13" i="8"/>
  <c r="N26" i="8" s="1"/>
  <c r="N45" i="8" s="1"/>
  <c r="M13" i="8"/>
  <c r="M26" i="8" s="1"/>
  <c r="L13" i="8"/>
  <c r="L26" i="8" s="1"/>
  <c r="K13" i="8"/>
  <c r="K26" i="8" s="1"/>
  <c r="J13" i="8"/>
  <c r="I13" i="8"/>
  <c r="I26" i="8" s="1"/>
  <c r="I45" i="8" s="1"/>
  <c r="H13" i="8"/>
  <c r="H26" i="8" s="1"/>
  <c r="H45" i="8" s="1"/>
  <c r="G13" i="8"/>
  <c r="G26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O44" i="9"/>
  <c r="AA43" i="9"/>
  <c r="Z43" i="9"/>
  <c r="Y43" i="9"/>
  <c r="X43" i="9"/>
  <c r="X44" i="9" s="1"/>
  <c r="W43" i="9"/>
  <c r="W44" i="9" s="1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I44" i="9" s="1"/>
  <c r="H43" i="9"/>
  <c r="G43" i="9"/>
  <c r="G44" i="9" s="1"/>
  <c r="F43" i="9"/>
  <c r="E43" i="9"/>
  <c r="D43" i="9"/>
  <c r="C43" i="9"/>
  <c r="AA37" i="9"/>
  <c r="Z37" i="9"/>
  <c r="Y37" i="9"/>
  <c r="X37" i="9"/>
  <c r="W37" i="9"/>
  <c r="V37" i="9"/>
  <c r="V44" i="9" s="1"/>
  <c r="V45" i="9" s="1"/>
  <c r="U37" i="9"/>
  <c r="T37" i="9"/>
  <c r="T44" i="9" s="1"/>
  <c r="S37" i="9"/>
  <c r="R37" i="9"/>
  <c r="R44" i="9" s="1"/>
  <c r="Q37" i="9"/>
  <c r="P37" i="9"/>
  <c r="O37" i="9"/>
  <c r="N37" i="9"/>
  <c r="N44" i="9" s="1"/>
  <c r="M37" i="9"/>
  <c r="L37" i="9"/>
  <c r="L44" i="9" s="1"/>
  <c r="K37" i="9"/>
  <c r="K44" i="9" s="1"/>
  <c r="J37" i="9"/>
  <c r="J44" i="9" s="1"/>
  <c r="I37" i="9"/>
  <c r="H37" i="9"/>
  <c r="G37" i="9"/>
  <c r="F37" i="9"/>
  <c r="F44" i="9" s="1"/>
  <c r="E37" i="9"/>
  <c r="D37" i="9"/>
  <c r="D44" i="9" s="1"/>
  <c r="C37" i="9"/>
  <c r="W26" i="9"/>
  <c r="W45" i="9" s="1"/>
  <c r="V26" i="9"/>
  <c r="T26" i="9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V13" i="9"/>
  <c r="U13" i="9"/>
  <c r="U26" i="9" s="1"/>
  <c r="T13" i="9"/>
  <c r="S13" i="9"/>
  <c r="S26" i="9" s="1"/>
  <c r="R13" i="9"/>
  <c r="R26" i="9" s="1"/>
  <c r="R45" i="9" s="1"/>
  <c r="Q13" i="9"/>
  <c r="Q26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G45" i="9" s="1"/>
  <c r="F13" i="9"/>
  <c r="F26" i="9" s="1"/>
  <c r="E13" i="9"/>
  <c r="E26" i="9" s="1"/>
  <c r="D13" i="9"/>
  <c r="D26" i="9" s="1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P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Z37" i="10" s="1"/>
  <c r="X37" i="10"/>
  <c r="X44" i="10" s="1"/>
  <c r="W37" i="10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I37" i="10"/>
  <c r="I44" i="10" s="1"/>
  <c r="H37" i="10"/>
  <c r="G37" i="10"/>
  <c r="F37" i="10"/>
  <c r="F44" i="10" s="1"/>
  <c r="E37" i="10"/>
  <c r="E44" i="10" s="1"/>
  <c r="D37" i="10"/>
  <c r="D44" i="10" s="1"/>
  <c r="C37" i="10"/>
  <c r="C44" i="10" s="1"/>
  <c r="Z26" i="10"/>
  <c r="E26" i="10"/>
  <c r="E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V13" i="10"/>
  <c r="V26" i="10" s="1"/>
  <c r="U13" i="10"/>
  <c r="T13" i="10"/>
  <c r="T26" i="10" s="1"/>
  <c r="S13" i="10"/>
  <c r="R13" i="10"/>
  <c r="R26" i="10" s="1"/>
  <c r="Q13" i="10"/>
  <c r="Q26" i="10" s="1"/>
  <c r="P13" i="10"/>
  <c r="P26" i="10" s="1"/>
  <c r="O13" i="10"/>
  <c r="O26" i="10" s="1"/>
  <c r="N13" i="10"/>
  <c r="N26" i="10" s="1"/>
  <c r="M13" i="10"/>
  <c r="L13" i="10"/>
  <c r="L26" i="10" s="1"/>
  <c r="K13" i="10"/>
  <c r="J13" i="10"/>
  <c r="J26" i="10" s="1"/>
  <c r="I13" i="10"/>
  <c r="I26" i="10" s="1"/>
  <c r="H13" i="10"/>
  <c r="H26" i="10" s="1"/>
  <c r="G13" i="10"/>
  <c r="G26" i="10" s="1"/>
  <c r="F13" i="10"/>
  <c r="F26" i="10" s="1"/>
  <c r="E13" i="10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G44" i="11" s="1"/>
  <c r="F43" i="1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U37" i="11"/>
  <c r="T37" i="11"/>
  <c r="T44" i="11" s="1"/>
  <c r="S37" i="11"/>
  <c r="R37" i="11"/>
  <c r="Q37" i="11"/>
  <c r="Q44" i="11" s="1"/>
  <c r="P37" i="11"/>
  <c r="P44" i="11" s="1"/>
  <c r="O37" i="11"/>
  <c r="N37" i="11"/>
  <c r="M37" i="11"/>
  <c r="L37" i="11"/>
  <c r="L44" i="11" s="1"/>
  <c r="K37" i="11"/>
  <c r="J37" i="11"/>
  <c r="I37" i="11"/>
  <c r="I44" i="11" s="1"/>
  <c r="H37" i="11"/>
  <c r="G37" i="11"/>
  <c r="F37" i="11"/>
  <c r="E37" i="11"/>
  <c r="D37" i="11"/>
  <c r="D44" i="11" s="1"/>
  <c r="C37" i="11"/>
  <c r="R26" i="11"/>
  <c r="L26" i="11"/>
  <c r="L45" i="11" s="1"/>
  <c r="K26" i="11"/>
  <c r="J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X26" i="11" s="1"/>
  <c r="W13" i="11"/>
  <c r="W26" i="11" s="1"/>
  <c r="V13" i="11"/>
  <c r="V26" i="11" s="1"/>
  <c r="U13" i="11"/>
  <c r="U26" i="11" s="1"/>
  <c r="T13" i="11"/>
  <c r="T26" i="11" s="1"/>
  <c r="S13" i="11"/>
  <c r="R13" i="11"/>
  <c r="Q13" i="11"/>
  <c r="Q26" i="11" s="1"/>
  <c r="P13" i="11"/>
  <c r="P26" i="11" s="1"/>
  <c r="O13" i="11"/>
  <c r="O26" i="11" s="1"/>
  <c r="N13" i="11"/>
  <c r="N26" i="11" s="1"/>
  <c r="M13" i="11"/>
  <c r="M26" i="11" s="1"/>
  <c r="L13" i="11"/>
  <c r="K13" i="11"/>
  <c r="J13" i="11"/>
  <c r="I13" i="11"/>
  <c r="I26" i="11" s="1"/>
  <c r="I45" i="11" s="1"/>
  <c r="H13" i="11"/>
  <c r="H26" i="11" s="1"/>
  <c r="G13" i="11"/>
  <c r="G26" i="11" s="1"/>
  <c r="F13" i="11"/>
  <c r="F26" i="11" s="1"/>
  <c r="E13" i="11"/>
  <c r="E26" i="11" s="1"/>
  <c r="D13" i="11"/>
  <c r="D26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O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H44" i="12" s="1"/>
  <c r="G43" i="12"/>
  <c r="F43" i="12"/>
  <c r="E43" i="12"/>
  <c r="D43" i="12"/>
  <c r="C43" i="12"/>
  <c r="AA37" i="12"/>
  <c r="Y37" i="12"/>
  <c r="X37" i="12"/>
  <c r="W37" i="12"/>
  <c r="W44" i="12" s="1"/>
  <c r="V37" i="12"/>
  <c r="V44" i="12" s="1"/>
  <c r="U37" i="12"/>
  <c r="T37" i="12"/>
  <c r="T44" i="12" s="1"/>
  <c r="S37" i="12"/>
  <c r="R37" i="12"/>
  <c r="R44" i="12" s="1"/>
  <c r="Q37" i="12"/>
  <c r="Q44" i="12" s="1"/>
  <c r="P37" i="12"/>
  <c r="O37" i="12"/>
  <c r="N37" i="12"/>
  <c r="N44" i="12" s="1"/>
  <c r="M37" i="12"/>
  <c r="L37" i="12"/>
  <c r="L44" i="12" s="1"/>
  <c r="K37" i="12"/>
  <c r="J37" i="12"/>
  <c r="J44" i="12" s="1"/>
  <c r="I37" i="12"/>
  <c r="I44" i="12" s="1"/>
  <c r="H37" i="12"/>
  <c r="G37" i="12"/>
  <c r="G44" i="12" s="1"/>
  <c r="F37" i="12"/>
  <c r="F44" i="12" s="1"/>
  <c r="E37" i="12"/>
  <c r="D37" i="12"/>
  <c r="D44" i="12" s="1"/>
  <c r="C37" i="12"/>
  <c r="R26" i="12"/>
  <c r="K26" i="12"/>
  <c r="J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V13" i="12"/>
  <c r="U13" i="12"/>
  <c r="U26" i="12" s="1"/>
  <c r="T13" i="12"/>
  <c r="T26" i="12" s="1"/>
  <c r="S13" i="12"/>
  <c r="R13" i="12"/>
  <c r="Q13" i="12"/>
  <c r="Q26" i="12" s="1"/>
  <c r="P13" i="12"/>
  <c r="O13" i="12"/>
  <c r="O26" i="12" s="1"/>
  <c r="N13" i="12"/>
  <c r="M13" i="12"/>
  <c r="M26" i="12" s="1"/>
  <c r="L13" i="12"/>
  <c r="L26" i="12" s="1"/>
  <c r="K13" i="12"/>
  <c r="J13" i="12"/>
  <c r="I13" i="12"/>
  <c r="I26" i="12" s="1"/>
  <c r="H13" i="12"/>
  <c r="G13" i="12"/>
  <c r="G26" i="12" s="1"/>
  <c r="F13" i="12"/>
  <c r="F26" i="12" s="1"/>
  <c r="E13" i="12"/>
  <c r="E26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O44" i="13"/>
  <c r="AA43" i="13"/>
  <c r="Y43" i="13"/>
  <c r="X43" i="13"/>
  <c r="X44" i="13" s="1"/>
  <c r="Z44" i="13" s="1"/>
  <c r="W43" i="13"/>
  <c r="V43" i="13"/>
  <c r="U43" i="13"/>
  <c r="U44" i="13" s="1"/>
  <c r="T43" i="13"/>
  <c r="S43" i="13"/>
  <c r="R43" i="13"/>
  <c r="Q43" i="13"/>
  <c r="P43" i="13"/>
  <c r="P44" i="13" s="1"/>
  <c r="O43" i="13"/>
  <c r="N43" i="13"/>
  <c r="M43" i="13"/>
  <c r="M44" i="13" s="1"/>
  <c r="L43" i="13"/>
  <c r="K43" i="13"/>
  <c r="J43" i="13"/>
  <c r="I43" i="13"/>
  <c r="H43" i="13"/>
  <c r="H44" i="13" s="1"/>
  <c r="G43" i="13"/>
  <c r="F43" i="13"/>
  <c r="E43" i="13"/>
  <c r="E44" i="13" s="1"/>
  <c r="D43" i="13"/>
  <c r="C43" i="13"/>
  <c r="AA37" i="13"/>
  <c r="AA44" i="13" s="1"/>
  <c r="Z37" i="13"/>
  <c r="Y37" i="13"/>
  <c r="Y44" i="13" s="1"/>
  <c r="X37" i="13"/>
  <c r="W37" i="13"/>
  <c r="W44" i="13" s="1"/>
  <c r="V37" i="13"/>
  <c r="V44" i="13" s="1"/>
  <c r="U37" i="13"/>
  <c r="T37" i="13"/>
  <c r="S37" i="13"/>
  <c r="S44" i="13" s="1"/>
  <c r="R37" i="13"/>
  <c r="R44" i="13" s="1"/>
  <c r="Q37" i="13"/>
  <c r="Q44" i="13" s="1"/>
  <c r="P37" i="13"/>
  <c r="O37" i="13"/>
  <c r="N37" i="13"/>
  <c r="N44" i="13" s="1"/>
  <c r="M37" i="13"/>
  <c r="L37" i="13"/>
  <c r="K37" i="13"/>
  <c r="K44" i="13" s="1"/>
  <c r="J37" i="13"/>
  <c r="J44" i="13" s="1"/>
  <c r="I37" i="13"/>
  <c r="I44" i="13" s="1"/>
  <c r="H37" i="13"/>
  <c r="G37" i="13"/>
  <c r="G44" i="13" s="1"/>
  <c r="F37" i="13"/>
  <c r="F44" i="13" s="1"/>
  <c r="E37" i="13"/>
  <c r="D37" i="13"/>
  <c r="C37" i="13"/>
  <c r="C44" i="13" s="1"/>
  <c r="AA26" i="13"/>
  <c r="R26" i="13"/>
  <c r="AA25" i="13"/>
  <c r="Y25" i="13"/>
  <c r="X25" i="13"/>
  <c r="Z25" i="13" s="1"/>
  <c r="W25" i="13"/>
  <c r="V25" i="13"/>
  <c r="U25" i="13"/>
  <c r="U26" i="13" s="1"/>
  <c r="U45" i="13" s="1"/>
  <c r="T25" i="13"/>
  <c r="S25" i="13"/>
  <c r="R25" i="13"/>
  <c r="Q25" i="13"/>
  <c r="P25" i="13"/>
  <c r="O25" i="13"/>
  <c r="N25" i="13"/>
  <c r="M25" i="13"/>
  <c r="L25" i="13"/>
  <c r="K25" i="13"/>
  <c r="J25" i="13"/>
  <c r="J26" i="13" s="1"/>
  <c r="I25" i="13"/>
  <c r="H25" i="13"/>
  <c r="G25" i="13"/>
  <c r="F25" i="13"/>
  <c r="E25" i="13"/>
  <c r="D25" i="13"/>
  <c r="C25" i="13"/>
  <c r="AA13" i="13"/>
  <c r="Y13" i="13"/>
  <c r="X13" i="13"/>
  <c r="Z13" i="13" s="1"/>
  <c r="W13" i="13"/>
  <c r="W26" i="13" s="1"/>
  <c r="W45" i="13" s="1"/>
  <c r="V13" i="13"/>
  <c r="V26" i="13" s="1"/>
  <c r="V45" i="13" s="1"/>
  <c r="U13" i="13"/>
  <c r="T13" i="13"/>
  <c r="S13" i="13"/>
  <c r="R13" i="13"/>
  <c r="Q13" i="13"/>
  <c r="P13" i="13"/>
  <c r="O13" i="13"/>
  <c r="O26" i="13" s="1"/>
  <c r="O45" i="13" s="1"/>
  <c r="N13" i="13"/>
  <c r="N26" i="13" s="1"/>
  <c r="N45" i="13" s="1"/>
  <c r="M13" i="13"/>
  <c r="L13" i="13"/>
  <c r="K13" i="13"/>
  <c r="J13" i="13"/>
  <c r="I13" i="13"/>
  <c r="H13" i="13"/>
  <c r="G13" i="13"/>
  <c r="G26" i="13" s="1"/>
  <c r="G45" i="13" s="1"/>
  <c r="F13" i="13"/>
  <c r="F26" i="13" s="1"/>
  <c r="F45" i="13" s="1"/>
  <c r="E13" i="13"/>
  <c r="E26" i="13" s="1"/>
  <c r="E45" i="13" s="1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Q44" i="14"/>
  <c r="AA43" i="14"/>
  <c r="Y43" i="14"/>
  <c r="X43" i="14"/>
  <c r="Z43" i="14" s="1"/>
  <c r="W43" i="14"/>
  <c r="V43" i="14"/>
  <c r="U43" i="14"/>
  <c r="U44" i="14" s="1"/>
  <c r="T43" i="14"/>
  <c r="S43" i="14"/>
  <c r="R43" i="14"/>
  <c r="R44" i="14" s="1"/>
  <c r="Q43" i="14"/>
  <c r="P43" i="14"/>
  <c r="O43" i="14"/>
  <c r="N43" i="14"/>
  <c r="M43" i="14"/>
  <c r="M44" i="14" s="1"/>
  <c r="L43" i="14"/>
  <c r="K43" i="14"/>
  <c r="J43" i="14"/>
  <c r="I43" i="14"/>
  <c r="H43" i="14"/>
  <c r="G43" i="14"/>
  <c r="F43" i="14"/>
  <c r="E43" i="14"/>
  <c r="E44" i="14" s="1"/>
  <c r="D43" i="14"/>
  <c r="C43" i="14"/>
  <c r="AA37" i="14"/>
  <c r="Y37" i="14"/>
  <c r="X37" i="14"/>
  <c r="W37" i="14"/>
  <c r="W44" i="14" s="1"/>
  <c r="V37" i="14"/>
  <c r="U37" i="14"/>
  <c r="T37" i="14"/>
  <c r="T44" i="14" s="1"/>
  <c r="S37" i="14"/>
  <c r="R37" i="14"/>
  <c r="Q37" i="14"/>
  <c r="P37" i="14"/>
  <c r="P44" i="14" s="1"/>
  <c r="O37" i="14"/>
  <c r="O44" i="14" s="1"/>
  <c r="N37" i="14"/>
  <c r="M37" i="14"/>
  <c r="L37" i="14"/>
  <c r="K37" i="14"/>
  <c r="J37" i="14"/>
  <c r="I37" i="14"/>
  <c r="H37" i="14"/>
  <c r="H44" i="14" s="1"/>
  <c r="G37" i="14"/>
  <c r="G44" i="14" s="1"/>
  <c r="F37" i="14"/>
  <c r="E37" i="14"/>
  <c r="D37" i="14"/>
  <c r="D44" i="14" s="1"/>
  <c r="C37" i="14"/>
  <c r="AA25" i="14"/>
  <c r="Y25" i="14"/>
  <c r="X25" i="14"/>
  <c r="W25" i="14"/>
  <c r="V25" i="14"/>
  <c r="U25" i="14"/>
  <c r="U26" i="14" s="1"/>
  <c r="U45" i="14" s="1"/>
  <c r="T25" i="14"/>
  <c r="S25" i="14"/>
  <c r="S26" i="14" s="1"/>
  <c r="R25" i="14"/>
  <c r="Q25" i="14"/>
  <c r="P25" i="14"/>
  <c r="O25" i="14"/>
  <c r="N25" i="14"/>
  <c r="M25" i="14"/>
  <c r="L25" i="14"/>
  <c r="K25" i="14"/>
  <c r="K26" i="14" s="1"/>
  <c r="J25" i="14"/>
  <c r="I25" i="14"/>
  <c r="H25" i="14"/>
  <c r="G25" i="14"/>
  <c r="F25" i="14"/>
  <c r="E25" i="14"/>
  <c r="E26" i="14" s="1"/>
  <c r="E45" i="14" s="1"/>
  <c r="D25" i="14"/>
  <c r="C25" i="14"/>
  <c r="C26" i="14" s="1"/>
  <c r="AA13" i="14"/>
  <c r="Z13" i="14"/>
  <c r="Y13" i="14"/>
  <c r="X13" i="14"/>
  <c r="X26" i="14" s="1"/>
  <c r="W13" i="14"/>
  <c r="W26" i="14" s="1"/>
  <c r="V13" i="14"/>
  <c r="V26" i="14" s="1"/>
  <c r="U13" i="14"/>
  <c r="T13" i="14"/>
  <c r="S13" i="14"/>
  <c r="R13" i="14"/>
  <c r="R26" i="14" s="1"/>
  <c r="Q13" i="14"/>
  <c r="P13" i="14"/>
  <c r="O13" i="14"/>
  <c r="O26" i="14" s="1"/>
  <c r="N13" i="14"/>
  <c r="N26" i="14" s="1"/>
  <c r="M13" i="14"/>
  <c r="M26" i="14" s="1"/>
  <c r="M45" i="14" s="1"/>
  <c r="L13" i="14"/>
  <c r="K13" i="14"/>
  <c r="J13" i="14"/>
  <c r="J26" i="14" s="1"/>
  <c r="I13" i="14"/>
  <c r="H13" i="14"/>
  <c r="G13" i="14"/>
  <c r="G26" i="14" s="1"/>
  <c r="F13" i="14"/>
  <c r="F26" i="14" s="1"/>
  <c r="E13" i="14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I44" i="15"/>
  <c r="G44" i="15"/>
  <c r="AA43" i="15"/>
  <c r="Y43" i="15"/>
  <c r="X43" i="15"/>
  <c r="W43" i="15"/>
  <c r="V43" i="15"/>
  <c r="U43" i="15"/>
  <c r="T43" i="15"/>
  <c r="S43" i="15"/>
  <c r="R43" i="15"/>
  <c r="Q43" i="15"/>
  <c r="P43" i="15"/>
  <c r="P44" i="15" s="1"/>
  <c r="O43" i="15"/>
  <c r="N43" i="15"/>
  <c r="M43" i="15"/>
  <c r="L43" i="15"/>
  <c r="K43" i="15"/>
  <c r="J43" i="15"/>
  <c r="I43" i="15"/>
  <c r="H43" i="15"/>
  <c r="H44" i="15" s="1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W44" i="15" s="1"/>
  <c r="V37" i="15"/>
  <c r="U37" i="15"/>
  <c r="U44" i="15" s="1"/>
  <c r="T37" i="15"/>
  <c r="T44" i="15" s="1"/>
  <c r="S37" i="15"/>
  <c r="R37" i="15"/>
  <c r="R44" i="15" s="1"/>
  <c r="Q37" i="15"/>
  <c r="Q44" i="15" s="1"/>
  <c r="P37" i="15"/>
  <c r="O37" i="15"/>
  <c r="O44" i="15" s="1"/>
  <c r="N37" i="15"/>
  <c r="M37" i="15"/>
  <c r="M44" i="15" s="1"/>
  <c r="L37" i="15"/>
  <c r="K37" i="15"/>
  <c r="J37" i="15"/>
  <c r="I37" i="15"/>
  <c r="H37" i="15"/>
  <c r="G37" i="15"/>
  <c r="F37" i="15"/>
  <c r="E37" i="15"/>
  <c r="E44" i="15" s="1"/>
  <c r="D37" i="15"/>
  <c r="D44" i="15" s="1"/>
  <c r="C37" i="15"/>
  <c r="U26" i="15"/>
  <c r="H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X13" i="15"/>
  <c r="X26" i="15" s="1"/>
  <c r="W13" i="15"/>
  <c r="W26" i="15" s="1"/>
  <c r="V13" i="15"/>
  <c r="V26" i="15" s="1"/>
  <c r="U13" i="15"/>
  <c r="T13" i="15"/>
  <c r="T26" i="15" s="1"/>
  <c r="S13" i="15"/>
  <c r="S26" i="15" s="1"/>
  <c r="R13" i="15"/>
  <c r="R26" i="15" s="1"/>
  <c r="R45" i="15" s="1"/>
  <c r="Q13" i="15"/>
  <c r="Q26" i="15" s="1"/>
  <c r="P13" i="15"/>
  <c r="P26" i="15" s="1"/>
  <c r="O13" i="15"/>
  <c r="O26" i="15" s="1"/>
  <c r="N13" i="15"/>
  <c r="N26" i="15" s="1"/>
  <c r="M13" i="15"/>
  <c r="M26" i="15" s="1"/>
  <c r="L13" i="15"/>
  <c r="L26" i="15" s="1"/>
  <c r="K13" i="15"/>
  <c r="K26" i="15" s="1"/>
  <c r="J13" i="15"/>
  <c r="J26" i="15" s="1"/>
  <c r="I13" i="15"/>
  <c r="I26" i="15" s="1"/>
  <c r="H13" i="15"/>
  <c r="G13" i="15"/>
  <c r="F13" i="15"/>
  <c r="E13" i="15"/>
  <c r="D13" i="15"/>
  <c r="D26" i="15" s="1"/>
  <c r="C13" i="15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S44" i="16"/>
  <c r="L44" i="16"/>
  <c r="K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W37" i="16"/>
  <c r="W44" i="16" s="1"/>
  <c r="V37" i="16"/>
  <c r="V44" i="16" s="1"/>
  <c r="U37" i="16"/>
  <c r="T37" i="16"/>
  <c r="T44" i="16" s="1"/>
  <c r="S37" i="16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K37" i="16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O26" i="16"/>
  <c r="M26" i="16"/>
  <c r="AA25" i="16"/>
  <c r="Y25" i="16"/>
  <c r="X25" i="16"/>
  <c r="W25" i="16"/>
  <c r="V25" i="16"/>
  <c r="U25" i="16"/>
  <c r="U26" i="16" s="1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W13" i="16"/>
  <c r="W26" i="16" s="1"/>
  <c r="V13" i="16"/>
  <c r="U13" i="16"/>
  <c r="T13" i="16"/>
  <c r="S13" i="16"/>
  <c r="S26" i="16" s="1"/>
  <c r="S45" i="16" s="1"/>
  <c r="R13" i="16"/>
  <c r="Q13" i="16"/>
  <c r="P13" i="16"/>
  <c r="P26" i="16" s="1"/>
  <c r="P45" i="16" s="1"/>
  <c r="O13" i="16"/>
  <c r="N13" i="16"/>
  <c r="M13" i="16"/>
  <c r="L13" i="16"/>
  <c r="K13" i="16"/>
  <c r="K26" i="16" s="1"/>
  <c r="J13" i="16"/>
  <c r="I13" i="16"/>
  <c r="H13" i="16"/>
  <c r="H26" i="16" s="1"/>
  <c r="G13" i="16"/>
  <c r="G26" i="16" s="1"/>
  <c r="F13" i="16"/>
  <c r="E13" i="16"/>
  <c r="E26" i="16" s="1"/>
  <c r="D13" i="16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5" i="17"/>
  <c r="Q45" i="17"/>
  <c r="I45" i="17"/>
  <c r="J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W44" i="17" s="1"/>
  <c r="V37" i="17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U26" i="17"/>
  <c r="P26" i="17"/>
  <c r="P45" i="17" s="1"/>
  <c r="M26" i="17"/>
  <c r="E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Z13" i="17" s="1"/>
  <c r="W13" i="17"/>
  <c r="W26" i="17" s="1"/>
  <c r="W45" i="17" s="1"/>
  <c r="V13" i="17"/>
  <c r="U13" i="17"/>
  <c r="T13" i="17"/>
  <c r="T26" i="17" s="1"/>
  <c r="T45" i="17" s="1"/>
  <c r="S13" i="17"/>
  <c r="R13" i="17"/>
  <c r="R26" i="17" s="1"/>
  <c r="R45" i="17" s="1"/>
  <c r="Q13" i="17"/>
  <c r="Q26" i="17" s="1"/>
  <c r="P13" i="17"/>
  <c r="O13" i="17"/>
  <c r="O26" i="17" s="1"/>
  <c r="O45" i="17" s="1"/>
  <c r="N13" i="17"/>
  <c r="M13" i="17"/>
  <c r="L13" i="17"/>
  <c r="L26" i="17" s="1"/>
  <c r="L45" i="17" s="1"/>
  <c r="K13" i="17"/>
  <c r="J13" i="17"/>
  <c r="J26" i="17" s="1"/>
  <c r="J45" i="17" s="1"/>
  <c r="I13" i="17"/>
  <c r="I26" i="17" s="1"/>
  <c r="H13" i="17"/>
  <c r="H26" i="17" s="1"/>
  <c r="H45" i="17" s="1"/>
  <c r="G13" i="17"/>
  <c r="G26" i="17" s="1"/>
  <c r="G45" i="17" s="1"/>
  <c r="F13" i="17"/>
  <c r="F26" i="17" s="1"/>
  <c r="F45" i="17" s="1"/>
  <c r="E13" i="17"/>
  <c r="D13" i="17"/>
  <c r="D26" i="17" s="1"/>
  <c r="D45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T44" i="18"/>
  <c r="T45" i="18" s="1"/>
  <c r="S44" i="18"/>
  <c r="K44" i="18"/>
  <c r="J44" i="18"/>
  <c r="G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V37" i="18"/>
  <c r="V44" i="18" s="1"/>
  <c r="U37" i="18"/>
  <c r="U44" i="18" s="1"/>
  <c r="T37" i="18"/>
  <c r="S37" i="18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J37" i="18"/>
  <c r="I37" i="18"/>
  <c r="I44" i="18" s="1"/>
  <c r="H37" i="18"/>
  <c r="H44" i="18" s="1"/>
  <c r="G37" i="18"/>
  <c r="F37" i="18"/>
  <c r="F44" i="18" s="1"/>
  <c r="E37" i="18"/>
  <c r="E44" i="18" s="1"/>
  <c r="D37" i="18"/>
  <c r="D44" i="18" s="1"/>
  <c r="C37" i="18"/>
  <c r="R26" i="18"/>
  <c r="R45" i="18" s="1"/>
  <c r="P26" i="18"/>
  <c r="P45" i="18" s="1"/>
  <c r="G26" i="18"/>
  <c r="F26" i="18"/>
  <c r="F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Z13" i="18" s="1"/>
  <c r="W13" i="18"/>
  <c r="V13" i="18"/>
  <c r="U13" i="18"/>
  <c r="U26" i="18" s="1"/>
  <c r="U45" i="18" s="1"/>
  <c r="T13" i="18"/>
  <c r="T26" i="18" s="1"/>
  <c r="S13" i="18"/>
  <c r="R13" i="18"/>
  <c r="Q13" i="18"/>
  <c r="Q26" i="18" s="1"/>
  <c r="Q45" i="18" s="1"/>
  <c r="P13" i="18"/>
  <c r="O13" i="18"/>
  <c r="O26" i="18" s="1"/>
  <c r="O45" i="18" s="1"/>
  <c r="N13" i="18"/>
  <c r="M13" i="18"/>
  <c r="L13" i="18"/>
  <c r="L26" i="18" s="1"/>
  <c r="L45" i="18" s="1"/>
  <c r="K13" i="18"/>
  <c r="J13" i="18"/>
  <c r="J26" i="18" s="1"/>
  <c r="I13" i="18"/>
  <c r="I26" i="18" s="1"/>
  <c r="I45" i="18" s="1"/>
  <c r="H13" i="18"/>
  <c r="H26" i="18" s="1"/>
  <c r="G13" i="18"/>
  <c r="F13" i="18"/>
  <c r="E13" i="18"/>
  <c r="E26" i="18" s="1"/>
  <c r="D13" i="18"/>
  <c r="D26" i="18" s="1"/>
  <c r="D45" i="18" s="1"/>
  <c r="C13" i="18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W44" i="19" s="1"/>
  <c r="V37" i="19"/>
  <c r="V44" i="19" s="1"/>
  <c r="U37" i="19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D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Z13" i="19" s="1"/>
  <c r="W13" i="19"/>
  <c r="W26" i="19" s="1"/>
  <c r="V13" i="19"/>
  <c r="U13" i="19"/>
  <c r="T13" i="19"/>
  <c r="T26" i="19" s="1"/>
  <c r="T45" i="19" s="1"/>
  <c r="S13" i="19"/>
  <c r="S26" i="19" s="1"/>
  <c r="S45" i="19" s="1"/>
  <c r="R13" i="19"/>
  <c r="Q13" i="19"/>
  <c r="Q26" i="19" s="1"/>
  <c r="P13" i="19"/>
  <c r="P26" i="19" s="1"/>
  <c r="P45" i="19" s="1"/>
  <c r="O13" i="19"/>
  <c r="N13" i="19"/>
  <c r="M13" i="19"/>
  <c r="L13" i="19"/>
  <c r="L26" i="19" s="1"/>
  <c r="K13" i="19"/>
  <c r="K26" i="19" s="1"/>
  <c r="J13" i="19"/>
  <c r="I13" i="19"/>
  <c r="H13" i="19"/>
  <c r="G13" i="19"/>
  <c r="F13" i="19"/>
  <c r="E13" i="19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R44" i="20"/>
  <c r="Q44" i="20"/>
  <c r="N44" i="20"/>
  <c r="F44" i="20"/>
  <c r="C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W37" i="20"/>
  <c r="W44" i="20" s="1"/>
  <c r="V37" i="20"/>
  <c r="U37" i="20"/>
  <c r="U44" i="20" s="1"/>
  <c r="T37" i="20"/>
  <c r="T44" i="20" s="1"/>
  <c r="S37" i="20"/>
  <c r="S44" i="20" s="1"/>
  <c r="R37" i="20"/>
  <c r="Q37" i="20"/>
  <c r="P37" i="20"/>
  <c r="P44" i="20" s="1"/>
  <c r="O37" i="20"/>
  <c r="O44" i="20" s="1"/>
  <c r="N37" i="20"/>
  <c r="M37" i="20"/>
  <c r="M44" i="20" s="1"/>
  <c r="L37" i="20"/>
  <c r="L44" i="20" s="1"/>
  <c r="K37" i="20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C37" i="20"/>
  <c r="Y26" i="20"/>
  <c r="T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W13" i="20"/>
  <c r="W26" i="20" s="1"/>
  <c r="V13" i="20"/>
  <c r="U13" i="20"/>
  <c r="U26" i="20" s="1"/>
  <c r="T13" i="20"/>
  <c r="S13" i="20"/>
  <c r="S26" i="20" s="1"/>
  <c r="R13" i="20"/>
  <c r="R26" i="20" s="1"/>
  <c r="Q13" i="20"/>
  <c r="Q26" i="20" s="1"/>
  <c r="Q45" i="20" s="1"/>
  <c r="P13" i="20"/>
  <c r="P26" i="20" s="1"/>
  <c r="O13" i="20"/>
  <c r="O26" i="20" s="1"/>
  <c r="N13" i="20"/>
  <c r="N26" i="20" s="1"/>
  <c r="N45" i="20" s="1"/>
  <c r="M13" i="20"/>
  <c r="M26" i="20" s="1"/>
  <c r="M45" i="20" s="1"/>
  <c r="L13" i="20"/>
  <c r="L26" i="20" s="1"/>
  <c r="K13" i="20"/>
  <c r="K26" i="20" s="1"/>
  <c r="J13" i="20"/>
  <c r="J26" i="20" s="1"/>
  <c r="I13" i="20"/>
  <c r="I26" i="20" s="1"/>
  <c r="I45" i="20" s="1"/>
  <c r="H13" i="20"/>
  <c r="H26" i="20" s="1"/>
  <c r="G13" i="20"/>
  <c r="G26" i="20" s="1"/>
  <c r="F13" i="20"/>
  <c r="E13" i="20"/>
  <c r="E26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I45" i="21"/>
  <c r="AA44" i="21"/>
  <c r="S44" i="21"/>
  <c r="I44" i="21"/>
  <c r="C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U26" i="21"/>
  <c r="N26" i="21"/>
  <c r="M26" i="21"/>
  <c r="D26" i="21"/>
  <c r="D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W13" i="21"/>
  <c r="W26" i="21" s="1"/>
  <c r="V13" i="21"/>
  <c r="U13" i="21"/>
  <c r="T13" i="21"/>
  <c r="T26" i="21" s="1"/>
  <c r="T45" i="21" s="1"/>
  <c r="S13" i="21"/>
  <c r="S26" i="21" s="1"/>
  <c r="R13" i="21"/>
  <c r="R26" i="21" s="1"/>
  <c r="Q13" i="21"/>
  <c r="Q26" i="21" s="1"/>
  <c r="Q45" i="21" s="1"/>
  <c r="P13" i="21"/>
  <c r="P26" i="21" s="1"/>
  <c r="O13" i="21"/>
  <c r="N13" i="21"/>
  <c r="M13" i="21"/>
  <c r="L13" i="21"/>
  <c r="L26" i="21" s="1"/>
  <c r="K13" i="21"/>
  <c r="K26" i="21" s="1"/>
  <c r="J13" i="21"/>
  <c r="J26" i="21" s="1"/>
  <c r="I13" i="21"/>
  <c r="I26" i="21" s="1"/>
  <c r="H13" i="21"/>
  <c r="H26" i="21" s="1"/>
  <c r="G13" i="21"/>
  <c r="G26" i="21" s="1"/>
  <c r="F13" i="2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J44" i="22"/>
  <c r="AA43" i="22"/>
  <c r="AA44" i="22" s="1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W37" i="22"/>
  <c r="W44" i="22" s="1"/>
  <c r="V37" i="22"/>
  <c r="U37" i="22"/>
  <c r="U44" i="22" s="1"/>
  <c r="T37" i="22"/>
  <c r="T44" i="22" s="1"/>
  <c r="S37" i="22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T26" i="22"/>
  <c r="T45" i="22" s="1"/>
  <c r="Q26" i="22"/>
  <c r="Q45" i="22" s="1"/>
  <c r="I26" i="22"/>
  <c r="I45" i="22" s="1"/>
  <c r="AA25" i="22"/>
  <c r="Y25" i="22"/>
  <c r="Z25" i="22" s="1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Y45" i="22" s="1"/>
  <c r="X13" i="22"/>
  <c r="W13" i="22"/>
  <c r="W26" i="22" s="1"/>
  <c r="V13" i="22"/>
  <c r="U13" i="22"/>
  <c r="U26" i="22" s="1"/>
  <c r="U45" i="22" s="1"/>
  <c r="T13" i="22"/>
  <c r="S13" i="22"/>
  <c r="S26" i="22" s="1"/>
  <c r="R13" i="22"/>
  <c r="R26" i="22" s="1"/>
  <c r="Q13" i="22"/>
  <c r="P13" i="22"/>
  <c r="P26" i="22" s="1"/>
  <c r="O13" i="22"/>
  <c r="O26" i="22" s="1"/>
  <c r="N13" i="22"/>
  <c r="N26" i="22" s="1"/>
  <c r="M13" i="22"/>
  <c r="M26" i="22" s="1"/>
  <c r="L13" i="22"/>
  <c r="L26" i="22" s="1"/>
  <c r="L45" i="22" s="1"/>
  <c r="K13" i="22"/>
  <c r="J13" i="22"/>
  <c r="J26" i="22" s="1"/>
  <c r="I13" i="22"/>
  <c r="H13" i="22"/>
  <c r="H26" i="22" s="1"/>
  <c r="G13" i="22"/>
  <c r="G26" i="22" s="1"/>
  <c r="F13" i="22"/>
  <c r="E13" i="22"/>
  <c r="E26" i="22" s="1"/>
  <c r="E45" i="22" s="1"/>
  <c r="D13" i="22"/>
  <c r="D26" i="22" s="1"/>
  <c r="D45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R44" i="23"/>
  <c r="R45" i="23" s="1"/>
  <c r="F44" i="23"/>
  <c r="AA43" i="23"/>
  <c r="AA44" i="23" s="1"/>
  <c r="Y43" i="23"/>
  <c r="X43" i="23"/>
  <c r="Z43" i="23" s="1"/>
  <c r="W43" i="23"/>
  <c r="V43" i="23"/>
  <c r="U43" i="23"/>
  <c r="T43" i="23"/>
  <c r="S43" i="23"/>
  <c r="S44" i="23" s="1"/>
  <c r="R43" i="23"/>
  <c r="Q43" i="23"/>
  <c r="P43" i="23"/>
  <c r="O43" i="23"/>
  <c r="N43" i="23"/>
  <c r="M43" i="23"/>
  <c r="L43" i="23"/>
  <c r="K43" i="23"/>
  <c r="K44" i="23" s="1"/>
  <c r="J43" i="23"/>
  <c r="I43" i="23"/>
  <c r="H43" i="23"/>
  <c r="G43" i="23"/>
  <c r="F43" i="23"/>
  <c r="E43" i="23"/>
  <c r="D43" i="23"/>
  <c r="C43" i="23"/>
  <c r="C44" i="23" s="1"/>
  <c r="AA37" i="23"/>
  <c r="Z37" i="23"/>
  <c r="Y37" i="23"/>
  <c r="X37" i="23"/>
  <c r="W37" i="23"/>
  <c r="W44" i="23" s="1"/>
  <c r="V37" i="23"/>
  <c r="V44" i="23" s="1"/>
  <c r="U37" i="23"/>
  <c r="U44" i="23" s="1"/>
  <c r="T37" i="23"/>
  <c r="S37" i="23"/>
  <c r="R37" i="23"/>
  <c r="Q37" i="23"/>
  <c r="P37" i="23"/>
  <c r="O37" i="23"/>
  <c r="O44" i="23" s="1"/>
  <c r="N37" i="23"/>
  <c r="N44" i="23" s="1"/>
  <c r="M37" i="23"/>
  <c r="M44" i="23" s="1"/>
  <c r="L37" i="23"/>
  <c r="K37" i="23"/>
  <c r="J37" i="23"/>
  <c r="J44" i="23" s="1"/>
  <c r="I37" i="23"/>
  <c r="H37" i="23"/>
  <c r="G37" i="23"/>
  <c r="G44" i="23" s="1"/>
  <c r="F37" i="23"/>
  <c r="E37" i="23"/>
  <c r="E44" i="23" s="1"/>
  <c r="D37" i="23"/>
  <c r="C37" i="23"/>
  <c r="M26" i="23"/>
  <c r="M45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W13" i="23"/>
  <c r="W26" i="23" s="1"/>
  <c r="W45" i="23" s="1"/>
  <c r="V13" i="23"/>
  <c r="U13" i="23"/>
  <c r="U26" i="23" s="1"/>
  <c r="T13" i="23"/>
  <c r="S13" i="23"/>
  <c r="S26" i="23" s="1"/>
  <c r="R13" i="23"/>
  <c r="R26" i="23" s="1"/>
  <c r="Q13" i="23"/>
  <c r="Q26" i="23" s="1"/>
  <c r="P13" i="23"/>
  <c r="P26" i="23" s="1"/>
  <c r="O13" i="23"/>
  <c r="O26" i="23" s="1"/>
  <c r="O45" i="23" s="1"/>
  <c r="N13" i="23"/>
  <c r="N26" i="23" s="1"/>
  <c r="N45" i="23" s="1"/>
  <c r="M13" i="23"/>
  <c r="L13" i="23"/>
  <c r="K13" i="23"/>
  <c r="K26" i="23" s="1"/>
  <c r="J13" i="23"/>
  <c r="J26" i="23" s="1"/>
  <c r="I13" i="23"/>
  <c r="I26" i="23" s="1"/>
  <c r="H13" i="23"/>
  <c r="H26" i="23" s="1"/>
  <c r="G13" i="23"/>
  <c r="G26" i="23" s="1"/>
  <c r="G45" i="23" s="1"/>
  <c r="F13" i="23"/>
  <c r="E13" i="23"/>
  <c r="E26" i="23" s="1"/>
  <c r="D13" i="23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R44" i="24"/>
  <c r="AA43" i="24"/>
  <c r="AA44" i="24" s="1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X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Q37" i="24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O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W13" i="24"/>
  <c r="W26" i="24" s="1"/>
  <c r="V13" i="24"/>
  <c r="V26" i="24" s="1"/>
  <c r="V45" i="24" s="1"/>
  <c r="U13" i="24"/>
  <c r="U26" i="24" s="1"/>
  <c r="U45" i="24" s="1"/>
  <c r="T13" i="24"/>
  <c r="S13" i="24"/>
  <c r="S26" i="24" s="1"/>
  <c r="R13" i="24"/>
  <c r="R26" i="24" s="1"/>
  <c r="Q13" i="24"/>
  <c r="Q26" i="24" s="1"/>
  <c r="P13" i="24"/>
  <c r="P26" i="24" s="1"/>
  <c r="P45" i="24" s="1"/>
  <c r="O13" i="24"/>
  <c r="N13" i="24"/>
  <c r="N26" i="24" s="1"/>
  <c r="M13" i="24"/>
  <c r="L13" i="24"/>
  <c r="K13" i="24"/>
  <c r="K26" i="24" s="1"/>
  <c r="J13" i="24"/>
  <c r="J26" i="24" s="1"/>
  <c r="I13" i="24"/>
  <c r="I26" i="24" s="1"/>
  <c r="H13" i="24"/>
  <c r="H26" i="24" s="1"/>
  <c r="H45" i="24" s="1"/>
  <c r="G13" i="24"/>
  <c r="G26" i="24" s="1"/>
  <c r="F13" i="24"/>
  <c r="F26" i="24" s="1"/>
  <c r="E13" i="24"/>
  <c r="E26" i="24" s="1"/>
  <c r="E45" i="24" s="1"/>
  <c r="D13" i="24"/>
  <c r="C13" i="24"/>
  <c r="C26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S44" i="25"/>
  <c r="J44" i="25"/>
  <c r="AA43" i="25"/>
  <c r="Z43" i="25"/>
  <c r="Y43" i="25"/>
  <c r="Y44" i="25" s="1"/>
  <c r="X43" i="25"/>
  <c r="W43" i="25"/>
  <c r="V43" i="25"/>
  <c r="U43" i="25"/>
  <c r="T43" i="25"/>
  <c r="S43" i="25"/>
  <c r="R43" i="25"/>
  <c r="Q43" i="25"/>
  <c r="Q44" i="25" s="1"/>
  <c r="P43" i="25"/>
  <c r="O43" i="25"/>
  <c r="N43" i="25"/>
  <c r="M43" i="25"/>
  <c r="L43" i="25"/>
  <c r="K43" i="25"/>
  <c r="J43" i="25"/>
  <c r="I43" i="25"/>
  <c r="I44" i="25" s="1"/>
  <c r="H43" i="25"/>
  <c r="G43" i="25"/>
  <c r="F43" i="25"/>
  <c r="E43" i="25"/>
  <c r="D43" i="25"/>
  <c r="C43" i="25"/>
  <c r="AA37" i="25"/>
  <c r="AA44" i="25" s="1"/>
  <c r="Z37" i="25"/>
  <c r="Y37" i="25"/>
  <c r="X37" i="25"/>
  <c r="X44" i="25" s="1"/>
  <c r="W37" i="25"/>
  <c r="V37" i="25"/>
  <c r="V44" i="25" s="1"/>
  <c r="U37" i="25"/>
  <c r="T37" i="25"/>
  <c r="T44" i="25" s="1"/>
  <c r="S37" i="25"/>
  <c r="R37" i="25"/>
  <c r="R44" i="25" s="1"/>
  <c r="Q37" i="25"/>
  <c r="P37" i="25"/>
  <c r="P44" i="25" s="1"/>
  <c r="O37" i="25"/>
  <c r="N37" i="25"/>
  <c r="N44" i="25" s="1"/>
  <c r="M37" i="25"/>
  <c r="L37" i="25"/>
  <c r="L44" i="25" s="1"/>
  <c r="K37" i="25"/>
  <c r="K44" i="25" s="1"/>
  <c r="J37" i="25"/>
  <c r="I37" i="25"/>
  <c r="H37" i="25"/>
  <c r="H44" i="25" s="1"/>
  <c r="G37" i="25"/>
  <c r="F37" i="25"/>
  <c r="F44" i="25" s="1"/>
  <c r="E37" i="25"/>
  <c r="D37" i="25"/>
  <c r="D44" i="25" s="1"/>
  <c r="C37" i="25"/>
  <c r="C44" i="25" s="1"/>
  <c r="AA25" i="25"/>
  <c r="AA26" i="25" s="1"/>
  <c r="AA45" i="25" s="1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Y45" i="25" s="1"/>
  <c r="X13" i="25"/>
  <c r="X26" i="25" s="1"/>
  <c r="W13" i="25"/>
  <c r="W26" i="25" s="1"/>
  <c r="V13" i="25"/>
  <c r="V26" i="25" s="1"/>
  <c r="U13" i="25"/>
  <c r="U26" i="25" s="1"/>
  <c r="T13" i="25"/>
  <c r="S13" i="25"/>
  <c r="S26" i="25" s="1"/>
  <c r="R13" i="25"/>
  <c r="Q13" i="25"/>
  <c r="Q26" i="25" s="1"/>
  <c r="P13" i="25"/>
  <c r="P26" i="25" s="1"/>
  <c r="O13" i="25"/>
  <c r="O26" i="25" s="1"/>
  <c r="N13" i="25"/>
  <c r="N26" i="25" s="1"/>
  <c r="M13" i="25"/>
  <c r="M26" i="25" s="1"/>
  <c r="L13" i="25"/>
  <c r="K13" i="25"/>
  <c r="K26" i="25" s="1"/>
  <c r="K45" i="25" s="1"/>
  <c r="J13" i="25"/>
  <c r="I13" i="25"/>
  <c r="I26" i="25" s="1"/>
  <c r="H13" i="25"/>
  <c r="H26" i="25" s="1"/>
  <c r="H45" i="25" s="1"/>
  <c r="G13" i="25"/>
  <c r="G26" i="25" s="1"/>
  <c r="F13" i="25"/>
  <c r="F26" i="25" s="1"/>
  <c r="E13" i="25"/>
  <c r="D13" i="25"/>
  <c r="D26" i="25" s="1"/>
  <c r="D45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L44" i="26"/>
  <c r="D44" i="26"/>
  <c r="AA43" i="26"/>
  <c r="Z43" i="26"/>
  <c r="Y43" i="26"/>
  <c r="Y44" i="26" s="1"/>
  <c r="X43" i="26"/>
  <c r="W43" i="26"/>
  <c r="V43" i="26"/>
  <c r="U43" i="26"/>
  <c r="U44" i="26" s="1"/>
  <c r="T43" i="26"/>
  <c r="S43" i="26"/>
  <c r="R43" i="26"/>
  <c r="Q43" i="26"/>
  <c r="Q44" i="26" s="1"/>
  <c r="P43" i="26"/>
  <c r="O43" i="26"/>
  <c r="N43" i="26"/>
  <c r="M43" i="26"/>
  <c r="L43" i="26"/>
  <c r="K43" i="26"/>
  <c r="J43" i="26"/>
  <c r="I43" i="26"/>
  <c r="I44" i="26" s="1"/>
  <c r="H43" i="26"/>
  <c r="G43" i="26"/>
  <c r="F43" i="26"/>
  <c r="E43" i="26"/>
  <c r="D43" i="26"/>
  <c r="C43" i="26"/>
  <c r="AA37" i="26"/>
  <c r="Z37" i="26"/>
  <c r="Y37" i="26"/>
  <c r="X37" i="26"/>
  <c r="X44" i="26" s="1"/>
  <c r="Z44" i="26" s="1"/>
  <c r="W37" i="26"/>
  <c r="W44" i="26" s="1"/>
  <c r="V37" i="26"/>
  <c r="V44" i="26" s="1"/>
  <c r="U37" i="26"/>
  <c r="T37" i="26"/>
  <c r="T44" i="26" s="1"/>
  <c r="S37" i="26"/>
  <c r="S44" i="26" s="1"/>
  <c r="R37" i="26"/>
  <c r="R44" i="26" s="1"/>
  <c r="Q37" i="26"/>
  <c r="P37" i="26"/>
  <c r="P44" i="26" s="1"/>
  <c r="O37" i="26"/>
  <c r="O44" i="26" s="1"/>
  <c r="N37" i="26"/>
  <c r="N44" i="26" s="1"/>
  <c r="M37" i="26"/>
  <c r="M44" i="26" s="1"/>
  <c r="L37" i="26"/>
  <c r="K37" i="26"/>
  <c r="J37" i="26"/>
  <c r="J44" i="26" s="1"/>
  <c r="I37" i="26"/>
  <c r="H37" i="26"/>
  <c r="H44" i="26" s="1"/>
  <c r="G37" i="26"/>
  <c r="G44" i="26" s="1"/>
  <c r="F37" i="26"/>
  <c r="F44" i="26" s="1"/>
  <c r="E37" i="26"/>
  <c r="D37" i="26"/>
  <c r="C37" i="26"/>
  <c r="C44" i="26" s="1"/>
  <c r="AA26" i="26"/>
  <c r="L26" i="26"/>
  <c r="AA25" i="26"/>
  <c r="Y25" i="26"/>
  <c r="X25" i="26"/>
  <c r="Z25" i="26" s="1"/>
  <c r="W25" i="26"/>
  <c r="V25" i="26"/>
  <c r="U25" i="26"/>
  <c r="T25" i="26"/>
  <c r="S25" i="26"/>
  <c r="R25" i="26"/>
  <c r="Q25" i="26"/>
  <c r="Q26" i="26" s="1"/>
  <c r="P25" i="26"/>
  <c r="O25" i="26"/>
  <c r="N25" i="26"/>
  <c r="M25" i="26"/>
  <c r="M26" i="26" s="1"/>
  <c r="M45" i="26" s="1"/>
  <c r="L25" i="26"/>
  <c r="K25" i="26"/>
  <c r="J25" i="26"/>
  <c r="I25" i="26"/>
  <c r="H25" i="26"/>
  <c r="G25" i="26"/>
  <c r="F25" i="26"/>
  <c r="E25" i="26"/>
  <c r="D25" i="26"/>
  <c r="C25" i="26"/>
  <c r="AA13" i="26"/>
  <c r="Z13" i="26"/>
  <c r="Y13" i="26"/>
  <c r="X13" i="26"/>
  <c r="X26" i="26" s="1"/>
  <c r="Z26" i="26" s="1"/>
  <c r="W13" i="26"/>
  <c r="W26" i="26" s="1"/>
  <c r="W45" i="26" s="1"/>
  <c r="V13" i="26"/>
  <c r="V26" i="26" s="1"/>
  <c r="U13" i="26"/>
  <c r="U26" i="26" s="1"/>
  <c r="T13" i="26"/>
  <c r="S13" i="26"/>
  <c r="S26" i="26" s="1"/>
  <c r="S45" i="26" s="1"/>
  <c r="R13" i="26"/>
  <c r="R26" i="26" s="1"/>
  <c r="Q13" i="26"/>
  <c r="P13" i="26"/>
  <c r="P26" i="26" s="1"/>
  <c r="P45" i="26" s="1"/>
  <c r="O13" i="26"/>
  <c r="O26" i="26" s="1"/>
  <c r="O45" i="26" s="1"/>
  <c r="N13" i="26"/>
  <c r="N26" i="26" s="1"/>
  <c r="M13" i="26"/>
  <c r="L13" i="26"/>
  <c r="K13" i="26"/>
  <c r="J13" i="26"/>
  <c r="J26" i="26" s="1"/>
  <c r="I13" i="26"/>
  <c r="H13" i="26"/>
  <c r="H26" i="26" s="1"/>
  <c r="G13" i="26"/>
  <c r="G26" i="26" s="1"/>
  <c r="G45" i="26" s="1"/>
  <c r="F13" i="26"/>
  <c r="F26" i="26" s="1"/>
  <c r="E13" i="26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H44" i="27"/>
  <c r="AA43" i="27"/>
  <c r="Y43" i="27"/>
  <c r="X43" i="27"/>
  <c r="X44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Z37" i="27" s="1"/>
  <c r="X37" i="27"/>
  <c r="W37" i="27"/>
  <c r="W44" i="27" s="1"/>
  <c r="V37" i="27"/>
  <c r="V44" i="27" s="1"/>
  <c r="U37" i="27"/>
  <c r="U44" i="27" s="1"/>
  <c r="T37" i="27"/>
  <c r="S37" i="27"/>
  <c r="S44" i="27" s="1"/>
  <c r="R37" i="27"/>
  <c r="R44" i="27" s="1"/>
  <c r="Q37" i="27"/>
  <c r="P37" i="27"/>
  <c r="P44" i="27" s="1"/>
  <c r="P45" i="27" s="1"/>
  <c r="O37" i="27"/>
  <c r="O44" i="27" s="1"/>
  <c r="N37" i="27"/>
  <c r="N44" i="27" s="1"/>
  <c r="M37" i="27"/>
  <c r="M44" i="27" s="1"/>
  <c r="L37" i="27"/>
  <c r="K37" i="27"/>
  <c r="K44" i="27" s="1"/>
  <c r="J37" i="27"/>
  <c r="J44" i="27" s="1"/>
  <c r="I37" i="27"/>
  <c r="H37" i="27"/>
  <c r="G37" i="27"/>
  <c r="G44" i="27" s="1"/>
  <c r="F37" i="27"/>
  <c r="F44" i="27" s="1"/>
  <c r="E37" i="27"/>
  <c r="E44" i="27" s="1"/>
  <c r="D37" i="27"/>
  <c r="C37" i="27"/>
  <c r="C44" i="27" s="1"/>
  <c r="AA26" i="27"/>
  <c r="AA45" i="27" s="1"/>
  <c r="K26" i="27"/>
  <c r="H26" i="27"/>
  <c r="AA25" i="27"/>
  <c r="Y25" i="27"/>
  <c r="X25" i="27"/>
  <c r="Z25" i="27" s="1"/>
  <c r="W25" i="27"/>
  <c r="V25" i="27"/>
  <c r="U25" i="27"/>
  <c r="T25" i="27"/>
  <c r="T26" i="27" s="1"/>
  <c r="S25" i="27"/>
  <c r="R25" i="27"/>
  <c r="Q25" i="27"/>
  <c r="P25" i="27"/>
  <c r="O25" i="27"/>
  <c r="N25" i="27"/>
  <c r="M25" i="27"/>
  <c r="L25" i="27"/>
  <c r="L26" i="27" s="1"/>
  <c r="K25" i="27"/>
  <c r="J25" i="27"/>
  <c r="I25" i="27"/>
  <c r="H25" i="27"/>
  <c r="G25" i="27"/>
  <c r="F25" i="27"/>
  <c r="E25" i="27"/>
  <c r="D25" i="27"/>
  <c r="D26" i="27" s="1"/>
  <c r="C25" i="27"/>
  <c r="AA13" i="27"/>
  <c r="Y13" i="27"/>
  <c r="Y26" i="27" s="1"/>
  <c r="X13" i="27"/>
  <c r="W13" i="27"/>
  <c r="W26" i="27" s="1"/>
  <c r="W45" i="27" s="1"/>
  <c r="V13" i="27"/>
  <c r="V26" i="27" s="1"/>
  <c r="V45" i="27" s="1"/>
  <c r="U13" i="27"/>
  <c r="U26" i="27" s="1"/>
  <c r="T13" i="27"/>
  <c r="S13" i="27"/>
  <c r="S26" i="27" s="1"/>
  <c r="R13" i="27"/>
  <c r="R26" i="27" s="1"/>
  <c r="Q13" i="27"/>
  <c r="Q26" i="27" s="1"/>
  <c r="P13" i="27"/>
  <c r="P26" i="27" s="1"/>
  <c r="O13" i="27"/>
  <c r="O26" i="27" s="1"/>
  <c r="O45" i="27" s="1"/>
  <c r="N13" i="27"/>
  <c r="N26" i="27" s="1"/>
  <c r="N45" i="27" s="1"/>
  <c r="M13" i="27"/>
  <c r="M26" i="27" s="1"/>
  <c r="L13" i="27"/>
  <c r="K13" i="27"/>
  <c r="J13" i="27"/>
  <c r="J26" i="27" s="1"/>
  <c r="I13" i="27"/>
  <c r="I26" i="27" s="1"/>
  <c r="H13" i="27"/>
  <c r="G13" i="27"/>
  <c r="G26" i="27" s="1"/>
  <c r="G45" i="27" s="1"/>
  <c r="F13" i="27"/>
  <c r="F26" i="27" s="1"/>
  <c r="F45" i="27" s="1"/>
  <c r="E13" i="27"/>
  <c r="E26" i="27" s="1"/>
  <c r="D13" i="27"/>
  <c r="C13" i="27"/>
  <c r="C26" i="27" s="1"/>
  <c r="C45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M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W37" i="28"/>
  <c r="V37" i="28"/>
  <c r="V44" i="28" s="1"/>
  <c r="U37" i="28"/>
  <c r="U44" i="28" s="1"/>
  <c r="T37" i="28"/>
  <c r="T44" i="28" s="1"/>
  <c r="S37" i="28"/>
  <c r="R37" i="28"/>
  <c r="R44" i="28" s="1"/>
  <c r="Q37" i="28"/>
  <c r="P37" i="28"/>
  <c r="P44" i="28" s="1"/>
  <c r="P45" i="28" s="1"/>
  <c r="O37" i="28"/>
  <c r="N37" i="28"/>
  <c r="N44" i="28" s="1"/>
  <c r="M37" i="28"/>
  <c r="L37" i="28"/>
  <c r="L44" i="28" s="1"/>
  <c r="K37" i="28"/>
  <c r="J37" i="28"/>
  <c r="J44" i="28" s="1"/>
  <c r="I37" i="28"/>
  <c r="I44" i="28" s="1"/>
  <c r="H37" i="28"/>
  <c r="H44" i="28" s="1"/>
  <c r="H45" i="28" s="1"/>
  <c r="G37" i="28"/>
  <c r="F37" i="28"/>
  <c r="F44" i="28" s="1"/>
  <c r="E37" i="28"/>
  <c r="E44" i="28" s="1"/>
  <c r="D37" i="28"/>
  <c r="D44" i="28" s="1"/>
  <c r="C37" i="28"/>
  <c r="S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C26" i="28" s="1"/>
  <c r="AA13" i="28"/>
  <c r="AA26" i="28" s="1"/>
  <c r="Y13" i="28"/>
  <c r="Y26" i="28" s="1"/>
  <c r="X13" i="28"/>
  <c r="W13" i="28"/>
  <c r="V13" i="28"/>
  <c r="V26" i="28" s="1"/>
  <c r="U13" i="28"/>
  <c r="U26" i="28" s="1"/>
  <c r="T13" i="28"/>
  <c r="S13" i="28"/>
  <c r="R13" i="28"/>
  <c r="R26" i="28" s="1"/>
  <c r="R45" i="28" s="1"/>
  <c r="Q13" i="28"/>
  <c r="Q26" i="28" s="1"/>
  <c r="P13" i="28"/>
  <c r="P26" i="28" s="1"/>
  <c r="O13" i="28"/>
  <c r="N13" i="28"/>
  <c r="N26" i="28" s="1"/>
  <c r="M13" i="28"/>
  <c r="M26" i="28" s="1"/>
  <c r="L13" i="28"/>
  <c r="K13" i="28"/>
  <c r="K26" i="28" s="1"/>
  <c r="J13" i="28"/>
  <c r="J26" i="28" s="1"/>
  <c r="J45" i="28" s="1"/>
  <c r="I13" i="28"/>
  <c r="I26" i="28" s="1"/>
  <c r="H13" i="28"/>
  <c r="H26" i="28" s="1"/>
  <c r="G13" i="28"/>
  <c r="F13" i="28"/>
  <c r="F26" i="28" s="1"/>
  <c r="E13" i="28"/>
  <c r="E26" i="28" s="1"/>
  <c r="D13" i="28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U44" i="29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H44" i="29" s="1"/>
  <c r="G43" i="29"/>
  <c r="F43" i="29"/>
  <c r="E43" i="29"/>
  <c r="D43" i="29"/>
  <c r="C43" i="29"/>
  <c r="AA37" i="29"/>
  <c r="AA44" i="29" s="1"/>
  <c r="Z37" i="29"/>
  <c r="Y37" i="29"/>
  <c r="X37" i="29"/>
  <c r="W37" i="29"/>
  <c r="W44" i="29" s="1"/>
  <c r="V37" i="29"/>
  <c r="V44" i="29" s="1"/>
  <c r="U37" i="29"/>
  <c r="T37" i="29"/>
  <c r="S37" i="29"/>
  <c r="S44" i="29" s="1"/>
  <c r="R37" i="29"/>
  <c r="R44" i="29" s="1"/>
  <c r="Q37" i="29"/>
  <c r="P37" i="29"/>
  <c r="P44" i="29" s="1"/>
  <c r="P45" i="29" s="1"/>
  <c r="O37" i="29"/>
  <c r="O44" i="29" s="1"/>
  <c r="N37" i="29"/>
  <c r="N44" i="29" s="1"/>
  <c r="M37" i="29"/>
  <c r="M44" i="29" s="1"/>
  <c r="L37" i="29"/>
  <c r="K37" i="29"/>
  <c r="K44" i="29" s="1"/>
  <c r="J37" i="29"/>
  <c r="J44" i="29" s="1"/>
  <c r="I37" i="29"/>
  <c r="H37" i="29"/>
  <c r="G37" i="29"/>
  <c r="G44" i="29" s="1"/>
  <c r="F37" i="29"/>
  <c r="F44" i="29" s="1"/>
  <c r="E37" i="29"/>
  <c r="E44" i="29" s="1"/>
  <c r="D37" i="29"/>
  <c r="C37" i="29"/>
  <c r="C44" i="29" s="1"/>
  <c r="AA26" i="29"/>
  <c r="AA45" i="29" s="1"/>
  <c r="X26" i="29"/>
  <c r="M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Z13" i="29" s="1"/>
  <c r="W13" i="29"/>
  <c r="W26" i="29" s="1"/>
  <c r="W45" i="29" s="1"/>
  <c r="V13" i="29"/>
  <c r="U13" i="29"/>
  <c r="U26" i="29" s="1"/>
  <c r="T13" i="29"/>
  <c r="S13" i="29"/>
  <c r="S26" i="29" s="1"/>
  <c r="R13" i="29"/>
  <c r="Q13" i="29"/>
  <c r="Q26" i="29" s="1"/>
  <c r="P13" i="29"/>
  <c r="P26" i="29" s="1"/>
  <c r="O13" i="29"/>
  <c r="O26" i="29" s="1"/>
  <c r="O45" i="29" s="1"/>
  <c r="N13" i="29"/>
  <c r="M13" i="29"/>
  <c r="L13" i="29"/>
  <c r="L26" i="29" s="1"/>
  <c r="K13" i="29"/>
  <c r="K26" i="29" s="1"/>
  <c r="K45" i="29" s="1"/>
  <c r="J13" i="29"/>
  <c r="I13" i="29"/>
  <c r="I26" i="29" s="1"/>
  <c r="H13" i="29"/>
  <c r="H26" i="29" s="1"/>
  <c r="H45" i="29" s="1"/>
  <c r="G13" i="29"/>
  <c r="G26" i="29" s="1"/>
  <c r="G45" i="29" s="1"/>
  <c r="F13" i="29"/>
  <c r="E13" i="29"/>
  <c r="E26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M44" i="30"/>
  <c r="J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W37" i="30"/>
  <c r="V37" i="30"/>
  <c r="V44" i="30" s="1"/>
  <c r="U37" i="30"/>
  <c r="U44" i="30" s="1"/>
  <c r="T37" i="30"/>
  <c r="T44" i="30" s="1"/>
  <c r="S37" i="30"/>
  <c r="R37" i="30"/>
  <c r="R44" i="30" s="1"/>
  <c r="Q37" i="30"/>
  <c r="P37" i="30"/>
  <c r="P44" i="30" s="1"/>
  <c r="P45" i="30" s="1"/>
  <c r="O37" i="30"/>
  <c r="N37" i="30"/>
  <c r="N44" i="30" s="1"/>
  <c r="M37" i="30"/>
  <c r="L37" i="30"/>
  <c r="L44" i="30" s="1"/>
  <c r="K37" i="30"/>
  <c r="J37" i="30"/>
  <c r="I37" i="30"/>
  <c r="I44" i="30" s="1"/>
  <c r="H37" i="30"/>
  <c r="H44" i="30" s="1"/>
  <c r="G37" i="30"/>
  <c r="F37" i="30"/>
  <c r="F44" i="30" s="1"/>
  <c r="E37" i="30"/>
  <c r="E44" i="30" s="1"/>
  <c r="D37" i="30"/>
  <c r="D44" i="30" s="1"/>
  <c r="C37" i="30"/>
  <c r="X26" i="30"/>
  <c r="T26" i="30"/>
  <c r="T45" i="30" s="1"/>
  <c r="H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Z13" i="30"/>
  <c r="Y13" i="30"/>
  <c r="X13" i="30"/>
  <c r="W13" i="30"/>
  <c r="W26" i="30" s="1"/>
  <c r="V13" i="30"/>
  <c r="V26" i="30" s="1"/>
  <c r="V45" i="30" s="1"/>
  <c r="U13" i="30"/>
  <c r="T13" i="30"/>
  <c r="S13" i="30"/>
  <c r="S26" i="30" s="1"/>
  <c r="R13" i="30"/>
  <c r="R26" i="30" s="1"/>
  <c r="Q13" i="30"/>
  <c r="P13" i="30"/>
  <c r="P26" i="30" s="1"/>
  <c r="O13" i="30"/>
  <c r="O26" i="30" s="1"/>
  <c r="N13" i="30"/>
  <c r="N26" i="30" s="1"/>
  <c r="N45" i="30" s="1"/>
  <c r="M13" i="30"/>
  <c r="L13" i="30"/>
  <c r="K13" i="30"/>
  <c r="K26" i="30" s="1"/>
  <c r="J13" i="30"/>
  <c r="J26" i="30" s="1"/>
  <c r="I13" i="30"/>
  <c r="H13" i="30"/>
  <c r="G13" i="30"/>
  <c r="G26" i="30" s="1"/>
  <c r="F13" i="30"/>
  <c r="F26" i="30" s="1"/>
  <c r="F45" i="30" s="1"/>
  <c r="E13" i="30"/>
  <c r="D13" i="30"/>
  <c r="D26" i="30" s="1"/>
  <c r="D45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X44" i="31"/>
  <c r="H44" i="31"/>
  <c r="AA43" i="31"/>
  <c r="Y43" i="31"/>
  <c r="Y44" i="31" s="1"/>
  <c r="X43" i="31"/>
  <c r="W43" i="31"/>
  <c r="V43" i="31"/>
  <c r="U43" i="31"/>
  <c r="T43" i="31"/>
  <c r="S43" i="31"/>
  <c r="R43" i="31"/>
  <c r="Q43" i="31"/>
  <c r="Q44" i="31" s="1"/>
  <c r="P43" i="31"/>
  <c r="O43" i="31"/>
  <c r="N43" i="31"/>
  <c r="M43" i="31"/>
  <c r="L43" i="31"/>
  <c r="K43" i="31"/>
  <c r="J43" i="31"/>
  <c r="I43" i="31"/>
  <c r="I44" i="31" s="1"/>
  <c r="H43" i="31"/>
  <c r="G43" i="31"/>
  <c r="F43" i="31"/>
  <c r="E43" i="31"/>
  <c r="D43" i="31"/>
  <c r="C43" i="31"/>
  <c r="AA37" i="31"/>
  <c r="AA44" i="31" s="1"/>
  <c r="Z37" i="31"/>
  <c r="Y37" i="31"/>
  <c r="X37" i="31"/>
  <c r="W37" i="31"/>
  <c r="W44" i="31" s="1"/>
  <c r="V37" i="31"/>
  <c r="V44" i="31" s="1"/>
  <c r="U37" i="31"/>
  <c r="U44" i="31" s="1"/>
  <c r="T37" i="31"/>
  <c r="S37" i="31"/>
  <c r="S44" i="31" s="1"/>
  <c r="R37" i="31"/>
  <c r="Q37" i="31"/>
  <c r="P37" i="31"/>
  <c r="P44" i="31" s="1"/>
  <c r="O37" i="31"/>
  <c r="O44" i="31" s="1"/>
  <c r="N37" i="31"/>
  <c r="N44" i="31" s="1"/>
  <c r="M37" i="31"/>
  <c r="M44" i="31" s="1"/>
  <c r="L37" i="31"/>
  <c r="K37" i="31"/>
  <c r="K44" i="31" s="1"/>
  <c r="J37" i="31"/>
  <c r="J44" i="31" s="1"/>
  <c r="I37" i="31"/>
  <c r="H37" i="31"/>
  <c r="G37" i="31"/>
  <c r="G44" i="31" s="1"/>
  <c r="F37" i="31"/>
  <c r="F44" i="31" s="1"/>
  <c r="E37" i="31"/>
  <c r="E44" i="31" s="1"/>
  <c r="D37" i="31"/>
  <c r="C37" i="31"/>
  <c r="C44" i="31" s="1"/>
  <c r="AA26" i="31"/>
  <c r="S26" i="31"/>
  <c r="K26" i="31"/>
  <c r="K45" i="31" s="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X26" i="31" s="1"/>
  <c r="W13" i="31"/>
  <c r="W26" i="31" s="1"/>
  <c r="W45" i="31" s="1"/>
  <c r="V13" i="31"/>
  <c r="V26" i="31" s="1"/>
  <c r="V45" i="31" s="1"/>
  <c r="U13" i="31"/>
  <c r="U26" i="31" s="1"/>
  <c r="T13" i="31"/>
  <c r="S13" i="31"/>
  <c r="R13" i="31"/>
  <c r="R26" i="31" s="1"/>
  <c r="Q13" i="31"/>
  <c r="Q26" i="31" s="1"/>
  <c r="P13" i="31"/>
  <c r="P26" i="31" s="1"/>
  <c r="O13" i="31"/>
  <c r="O26" i="31" s="1"/>
  <c r="O45" i="31" s="1"/>
  <c r="N13" i="31"/>
  <c r="N26" i="31" s="1"/>
  <c r="N45" i="31" s="1"/>
  <c r="M13" i="31"/>
  <c r="M26" i="31" s="1"/>
  <c r="L13" i="31"/>
  <c r="L26" i="31" s="1"/>
  <c r="K13" i="31"/>
  <c r="J13" i="31"/>
  <c r="J26" i="31" s="1"/>
  <c r="I13" i="31"/>
  <c r="I26" i="31" s="1"/>
  <c r="H13" i="31"/>
  <c r="H26" i="31" s="1"/>
  <c r="G13" i="31"/>
  <c r="G26" i="31" s="1"/>
  <c r="G45" i="31" s="1"/>
  <c r="F13" i="31"/>
  <c r="F26" i="31" s="1"/>
  <c r="F45" i="31" s="1"/>
  <c r="E13" i="31"/>
  <c r="E26" i="31" s="1"/>
  <c r="D13" i="31"/>
  <c r="C13" i="31"/>
  <c r="C26" i="3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O44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V37" i="1"/>
  <c r="V44" i="1" s="1"/>
  <c r="U37" i="1"/>
  <c r="U44" i="1" s="1"/>
  <c r="T37" i="1"/>
  <c r="T44" i="1" s="1"/>
  <c r="S37" i="1"/>
  <c r="R37" i="1"/>
  <c r="R44" i="1" s="1"/>
  <c r="Q37" i="1"/>
  <c r="Q44" i="1" s="1"/>
  <c r="Q45" i="1" s="1"/>
  <c r="P37" i="1"/>
  <c r="P44" i="1" s="1"/>
  <c r="O37" i="1"/>
  <c r="N37" i="1"/>
  <c r="N44" i="1" s="1"/>
  <c r="M37" i="1"/>
  <c r="M44" i="1" s="1"/>
  <c r="L37" i="1"/>
  <c r="L44" i="1" s="1"/>
  <c r="K37" i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R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Z13" i="1" s="1"/>
  <c r="W13" i="1"/>
  <c r="W26" i="1" s="1"/>
  <c r="W45" i="1" s="1"/>
  <c r="V13" i="1"/>
  <c r="V26" i="1" s="1"/>
  <c r="U13" i="1"/>
  <c r="U26" i="1" s="1"/>
  <c r="U45" i="1" s="1"/>
  <c r="T13" i="1"/>
  <c r="S13" i="1"/>
  <c r="S26" i="1" s="1"/>
  <c r="R13" i="1"/>
  <c r="Q13" i="1"/>
  <c r="Q26" i="1" s="1"/>
  <c r="P13" i="1"/>
  <c r="P26" i="1" s="1"/>
  <c r="P45" i="1" s="1"/>
  <c r="O13" i="1"/>
  <c r="O26" i="1" s="1"/>
  <c r="O45" i="1" s="1"/>
  <c r="N13" i="1"/>
  <c r="N26" i="1" s="1"/>
  <c r="M13" i="1"/>
  <c r="M26" i="1" s="1"/>
  <c r="M45" i="1" s="1"/>
  <c r="L13" i="1"/>
  <c r="K13" i="1"/>
  <c r="K26" i="1" s="1"/>
  <c r="J13" i="1"/>
  <c r="J26" i="1" s="1"/>
  <c r="I13" i="1"/>
  <c r="I26" i="1" s="1"/>
  <c r="H13" i="1"/>
  <c r="H26" i="1" s="1"/>
  <c r="G13" i="1"/>
  <c r="G26" i="1" s="1"/>
  <c r="G45" i="1" s="1"/>
  <c r="F13" i="1"/>
  <c r="F26" i="1" s="1"/>
  <c r="E13" i="1"/>
  <c r="E26" i="1" s="1"/>
  <c r="E45" i="1" s="1"/>
  <c r="D13" i="1"/>
  <c r="C13" i="1"/>
  <c r="C26" i="1" s="1"/>
  <c r="O44" i="11" l="1"/>
  <c r="L44" i="5"/>
  <c r="L45" i="5" s="1"/>
  <c r="X44" i="28"/>
  <c r="Z44" i="28" s="1"/>
  <c r="Z37" i="28"/>
  <c r="M26" i="24"/>
  <c r="M45" i="24" s="1"/>
  <c r="E45" i="31"/>
  <c r="U45" i="31"/>
  <c r="C45" i="26"/>
  <c r="K26" i="22"/>
  <c r="K45" i="22" s="1"/>
  <c r="Q45" i="13"/>
  <c r="O44" i="6"/>
  <c r="Q45" i="4"/>
  <c r="H45" i="1"/>
  <c r="X44" i="1"/>
  <c r="Z44" i="1" s="1"/>
  <c r="Z37" i="1"/>
  <c r="M26" i="18"/>
  <c r="M45" i="18" s="1"/>
  <c r="M45" i="31"/>
  <c r="Q44" i="24"/>
  <c r="I45" i="31"/>
  <c r="X44" i="29"/>
  <c r="X45" i="29" s="1"/>
  <c r="Z43" i="29"/>
  <c r="E45" i="27"/>
  <c r="M45" i="27"/>
  <c r="U45" i="27"/>
  <c r="I44" i="24"/>
  <c r="Y44" i="24"/>
  <c r="Y45" i="24" s="1"/>
  <c r="O26" i="21"/>
  <c r="O45" i="21" s="1"/>
  <c r="Z13" i="16"/>
  <c r="X26" i="16"/>
  <c r="H45" i="30"/>
  <c r="Z37" i="30"/>
  <c r="X44" i="30"/>
  <c r="Z44" i="30" s="1"/>
  <c r="Z13" i="28"/>
  <c r="X26" i="28"/>
  <c r="Z26" i="28" s="1"/>
  <c r="N45" i="22"/>
  <c r="K45" i="1"/>
  <c r="Z43" i="31"/>
  <c r="Z26" i="30"/>
  <c r="X45" i="30"/>
  <c r="Z45" i="30" s="1"/>
  <c r="J45" i="26"/>
  <c r="R45" i="26"/>
  <c r="Q45" i="26"/>
  <c r="N45" i="24"/>
  <c r="F26" i="15"/>
  <c r="L44" i="15"/>
  <c r="N26" i="17"/>
  <c r="N45" i="17" s="1"/>
  <c r="X44" i="15"/>
  <c r="X45" i="15" s="1"/>
  <c r="Z43" i="15"/>
  <c r="P44" i="12"/>
  <c r="I45" i="29"/>
  <c r="Q45" i="29"/>
  <c r="Z43" i="27"/>
  <c r="H45" i="26"/>
  <c r="C44" i="17"/>
  <c r="K44" i="17"/>
  <c r="F26" i="16"/>
  <c r="F45" i="16" s="1"/>
  <c r="N26" i="16"/>
  <c r="N45" i="16" s="1"/>
  <c r="V26" i="16"/>
  <c r="U45" i="12"/>
  <c r="C26" i="10"/>
  <c r="C45" i="10" s="1"/>
  <c r="K26" i="10"/>
  <c r="K45" i="10" s="1"/>
  <c r="S26" i="10"/>
  <c r="D45" i="8"/>
  <c r="G44" i="7"/>
  <c r="O44" i="7"/>
  <c r="O45" i="7" s="1"/>
  <c r="W44" i="7"/>
  <c r="D45" i="5"/>
  <c r="T45" i="5"/>
  <c r="I45" i="4"/>
  <c r="X26" i="27"/>
  <c r="Q45" i="24"/>
  <c r="V26" i="17"/>
  <c r="V45" i="17" s="1"/>
  <c r="G44" i="10"/>
  <c r="J26" i="8"/>
  <c r="J45" i="8" s="1"/>
  <c r="D44" i="2"/>
  <c r="Z50" i="1"/>
  <c r="H45" i="31"/>
  <c r="P45" i="31"/>
  <c r="Z26" i="31"/>
  <c r="Z25" i="31"/>
  <c r="I26" i="30"/>
  <c r="I45" i="30" s="1"/>
  <c r="Q26" i="30"/>
  <c r="Y26" i="30"/>
  <c r="Y45" i="30" s="1"/>
  <c r="G44" i="30"/>
  <c r="O44" i="30"/>
  <c r="W44" i="30"/>
  <c r="W45" i="30" s="1"/>
  <c r="J26" i="29"/>
  <c r="J45" i="29" s="1"/>
  <c r="R26" i="29"/>
  <c r="R45" i="29" s="1"/>
  <c r="G26" i="28"/>
  <c r="G45" i="28" s="1"/>
  <c r="O26" i="28"/>
  <c r="W26" i="28"/>
  <c r="G44" i="28"/>
  <c r="O44" i="28"/>
  <c r="W44" i="28"/>
  <c r="D44" i="27"/>
  <c r="D45" i="27" s="1"/>
  <c r="L44" i="27"/>
  <c r="L45" i="27" s="1"/>
  <c r="T44" i="27"/>
  <c r="T45" i="27" s="1"/>
  <c r="I26" i="26"/>
  <c r="I45" i="26" s="1"/>
  <c r="Y26" i="26"/>
  <c r="Y45" i="26" s="1"/>
  <c r="D26" i="24"/>
  <c r="L26" i="24"/>
  <c r="T26" i="24"/>
  <c r="Z44" i="24"/>
  <c r="Z43" i="24"/>
  <c r="D26" i="23"/>
  <c r="L26" i="23"/>
  <c r="T26" i="23"/>
  <c r="R45" i="22"/>
  <c r="AA26" i="22"/>
  <c r="N45" i="21"/>
  <c r="H45" i="20"/>
  <c r="P45" i="20"/>
  <c r="Y45" i="20"/>
  <c r="J44" i="10"/>
  <c r="R44" i="10"/>
  <c r="R45" i="10" s="1"/>
  <c r="Y44" i="29"/>
  <c r="Y45" i="29" s="1"/>
  <c r="Z45" i="29" s="1"/>
  <c r="T26" i="25"/>
  <c r="F26" i="23"/>
  <c r="F45" i="23" s="1"/>
  <c r="V26" i="23"/>
  <c r="V45" i="23" s="1"/>
  <c r="E44" i="16"/>
  <c r="U44" i="16"/>
  <c r="P26" i="12"/>
  <c r="P45" i="12" s="1"/>
  <c r="X44" i="11"/>
  <c r="X45" i="11" s="1"/>
  <c r="Z45" i="11" s="1"/>
  <c r="X44" i="6"/>
  <c r="Z44" i="6" s="1"/>
  <c r="Y45" i="1"/>
  <c r="R44" i="31"/>
  <c r="Q44" i="30"/>
  <c r="Q45" i="30" s="1"/>
  <c r="E45" i="29"/>
  <c r="U45" i="29"/>
  <c r="D26" i="29"/>
  <c r="T26" i="29"/>
  <c r="T45" i="29" s="1"/>
  <c r="Q44" i="28"/>
  <c r="Q45" i="28" s="1"/>
  <c r="K26" i="26"/>
  <c r="K44" i="26"/>
  <c r="AA44" i="26"/>
  <c r="AA45" i="26" s="1"/>
  <c r="E26" i="25"/>
  <c r="P45" i="25"/>
  <c r="Z44" i="25"/>
  <c r="Z44" i="22"/>
  <c r="Y45" i="21"/>
  <c r="AA44" i="18"/>
  <c r="L26" i="14"/>
  <c r="X44" i="14"/>
  <c r="X45" i="14" s="1"/>
  <c r="Z45" i="14" s="1"/>
  <c r="Z37" i="14"/>
  <c r="Q45" i="11"/>
  <c r="Y45" i="11"/>
  <c r="I45" i="9"/>
  <c r="Q45" i="9"/>
  <c r="C45" i="6"/>
  <c r="K45" i="6"/>
  <c r="S45" i="6"/>
  <c r="E45" i="4"/>
  <c r="M45" i="4"/>
  <c r="U45" i="4"/>
  <c r="J26" i="3"/>
  <c r="R26" i="3"/>
  <c r="I44" i="29"/>
  <c r="Q44" i="29"/>
  <c r="H45" i="27"/>
  <c r="L26" i="25"/>
  <c r="L45" i="25" s="1"/>
  <c r="V44" i="17"/>
  <c r="H26" i="12"/>
  <c r="H45" i="12" s="1"/>
  <c r="H44" i="11"/>
  <c r="I45" i="1"/>
  <c r="C44" i="1"/>
  <c r="C45" i="1" s="1"/>
  <c r="K44" i="1"/>
  <c r="S44" i="1"/>
  <c r="S45" i="1" s="1"/>
  <c r="AA44" i="1"/>
  <c r="AA45" i="1" s="1"/>
  <c r="D26" i="31"/>
  <c r="T26" i="31"/>
  <c r="T45" i="31" s="1"/>
  <c r="D44" i="31"/>
  <c r="L44" i="31"/>
  <c r="L45" i="31" s="1"/>
  <c r="T44" i="31"/>
  <c r="E26" i="30"/>
  <c r="E45" i="30" s="1"/>
  <c r="M26" i="30"/>
  <c r="M45" i="30" s="1"/>
  <c r="U26" i="30"/>
  <c r="U45" i="30" s="1"/>
  <c r="L26" i="30"/>
  <c r="L45" i="30" s="1"/>
  <c r="D44" i="29"/>
  <c r="L44" i="29"/>
  <c r="L45" i="29" s="1"/>
  <c r="T44" i="29"/>
  <c r="S44" i="28"/>
  <c r="S45" i="28" s="1"/>
  <c r="AA44" i="28"/>
  <c r="AA45" i="28" s="1"/>
  <c r="Z50" i="28"/>
  <c r="E26" i="26"/>
  <c r="D26" i="26"/>
  <c r="D45" i="26" s="1"/>
  <c r="F45" i="25"/>
  <c r="N45" i="25"/>
  <c r="V45" i="25"/>
  <c r="Z25" i="24"/>
  <c r="Z25" i="23"/>
  <c r="F26" i="22"/>
  <c r="F45" i="22" s="1"/>
  <c r="V26" i="22"/>
  <c r="V45" i="22" s="1"/>
  <c r="D45" i="19"/>
  <c r="H45" i="18"/>
  <c r="K45" i="16"/>
  <c r="J26" i="9"/>
  <c r="J45" i="9" s="1"/>
  <c r="O44" i="8"/>
  <c r="O45" i="8" s="1"/>
  <c r="W44" i="8"/>
  <c r="V45" i="4"/>
  <c r="Q45" i="25"/>
  <c r="I45" i="24"/>
  <c r="W44" i="10"/>
  <c r="D26" i="1"/>
  <c r="D45" i="1" s="1"/>
  <c r="L26" i="1"/>
  <c r="L45" i="1" s="1"/>
  <c r="T26" i="1"/>
  <c r="T45" i="1" s="1"/>
  <c r="G45" i="30"/>
  <c r="O45" i="30"/>
  <c r="M45" i="29"/>
  <c r="E45" i="28"/>
  <c r="M45" i="28"/>
  <c r="U45" i="28"/>
  <c r="D26" i="28"/>
  <c r="D45" i="28" s="1"/>
  <c r="L26" i="28"/>
  <c r="L45" i="28" s="1"/>
  <c r="T26" i="28"/>
  <c r="T45" i="28" s="1"/>
  <c r="Z13" i="27"/>
  <c r="I44" i="27"/>
  <c r="I45" i="27" s="1"/>
  <c r="Q44" i="27"/>
  <c r="Y44" i="27"/>
  <c r="J45" i="24"/>
  <c r="R45" i="24"/>
  <c r="AA45" i="24"/>
  <c r="C44" i="22"/>
  <c r="S44" i="22"/>
  <c r="Z44" i="20"/>
  <c r="J45" i="18"/>
  <c r="AA45" i="18"/>
  <c r="E45" i="16"/>
  <c r="U45" i="16"/>
  <c r="K45" i="15"/>
  <c r="C26" i="15"/>
  <c r="C45" i="15" s="1"/>
  <c r="H45" i="15"/>
  <c r="D45" i="12"/>
  <c r="L45" i="12"/>
  <c r="T45" i="12"/>
  <c r="AA26" i="10"/>
  <c r="AA45" i="10" s="1"/>
  <c r="K45" i="8"/>
  <c r="F26" i="21"/>
  <c r="F45" i="21" s="1"/>
  <c r="V26" i="21"/>
  <c r="V45" i="21" s="1"/>
  <c r="J45" i="20"/>
  <c r="R45" i="20"/>
  <c r="AA26" i="20"/>
  <c r="J26" i="19"/>
  <c r="R26" i="19"/>
  <c r="R45" i="19" s="1"/>
  <c r="I26" i="19"/>
  <c r="I45" i="19" s="1"/>
  <c r="Z25" i="19"/>
  <c r="W26" i="18"/>
  <c r="W45" i="18" s="1"/>
  <c r="Z25" i="15"/>
  <c r="C44" i="15"/>
  <c r="K44" i="15"/>
  <c r="S44" i="15"/>
  <c r="S45" i="15" s="1"/>
  <c r="D26" i="14"/>
  <c r="D45" i="14" s="1"/>
  <c r="T26" i="14"/>
  <c r="T45" i="14" s="1"/>
  <c r="M26" i="13"/>
  <c r="M45" i="13" s="1"/>
  <c r="C26" i="11"/>
  <c r="S26" i="11"/>
  <c r="S45" i="11" s="1"/>
  <c r="F44" i="11"/>
  <c r="F45" i="11" s="1"/>
  <c r="N44" i="11"/>
  <c r="N45" i="11" s="1"/>
  <c r="V44" i="11"/>
  <c r="V45" i="11" s="1"/>
  <c r="H45" i="10"/>
  <c r="Z25" i="10"/>
  <c r="O45" i="9"/>
  <c r="H44" i="9"/>
  <c r="P44" i="9"/>
  <c r="P45" i="9" s="1"/>
  <c r="Z50" i="9"/>
  <c r="Z25" i="8"/>
  <c r="AA26" i="7"/>
  <c r="J26" i="7"/>
  <c r="J45" i="7" s="1"/>
  <c r="R26" i="7"/>
  <c r="R45" i="7" s="1"/>
  <c r="AA26" i="5"/>
  <c r="AA45" i="5" s="1"/>
  <c r="J26" i="5"/>
  <c r="J45" i="5" s="1"/>
  <c r="R26" i="5"/>
  <c r="R45" i="5" s="1"/>
  <c r="G44" i="4"/>
  <c r="O44" i="4"/>
  <c r="W44" i="4"/>
  <c r="C26" i="12"/>
  <c r="S26" i="12"/>
  <c r="D45" i="11"/>
  <c r="T45" i="11"/>
  <c r="Q44" i="9"/>
  <c r="Y44" i="9"/>
  <c r="Y45" i="9" s="1"/>
  <c r="C45" i="7"/>
  <c r="K45" i="7"/>
  <c r="S45" i="7"/>
  <c r="AA26" i="6"/>
  <c r="AA45" i="6" s="1"/>
  <c r="J26" i="6"/>
  <c r="J45" i="6" s="1"/>
  <c r="R26" i="6"/>
  <c r="R45" i="6" s="1"/>
  <c r="G44" i="5"/>
  <c r="O44" i="5"/>
  <c r="W44" i="5"/>
  <c r="Z44" i="4"/>
  <c r="F45" i="2"/>
  <c r="N45" i="2"/>
  <c r="V45" i="2"/>
  <c r="J45" i="21"/>
  <c r="R45" i="21"/>
  <c r="F26" i="20"/>
  <c r="F45" i="20" s="1"/>
  <c r="V26" i="20"/>
  <c r="V45" i="20" s="1"/>
  <c r="K44" i="20"/>
  <c r="AA44" i="20"/>
  <c r="AA45" i="20" s="1"/>
  <c r="F26" i="19"/>
  <c r="F45" i="19" s="1"/>
  <c r="N26" i="19"/>
  <c r="N45" i="19" s="1"/>
  <c r="V26" i="19"/>
  <c r="V45" i="19" s="1"/>
  <c r="E26" i="19"/>
  <c r="E45" i="19" s="1"/>
  <c r="M26" i="19"/>
  <c r="M45" i="19" s="1"/>
  <c r="U26" i="19"/>
  <c r="AA44" i="19"/>
  <c r="AA45" i="19" s="1"/>
  <c r="J44" i="19"/>
  <c r="J45" i="19" s="1"/>
  <c r="R44" i="19"/>
  <c r="C44" i="18"/>
  <c r="Z44" i="16"/>
  <c r="D45" i="15"/>
  <c r="L45" i="15"/>
  <c r="T45" i="15"/>
  <c r="I44" i="14"/>
  <c r="Y44" i="14"/>
  <c r="Z44" i="14" s="1"/>
  <c r="I26" i="13"/>
  <c r="Q26" i="13"/>
  <c r="Y26" i="13"/>
  <c r="H26" i="13"/>
  <c r="P26" i="13"/>
  <c r="D44" i="13"/>
  <c r="L44" i="13"/>
  <c r="T44" i="13"/>
  <c r="F45" i="12"/>
  <c r="G45" i="11"/>
  <c r="O45" i="11"/>
  <c r="W45" i="11"/>
  <c r="J44" i="11"/>
  <c r="R44" i="11"/>
  <c r="D45" i="10"/>
  <c r="L45" i="10"/>
  <c r="T45" i="10"/>
  <c r="H44" i="10"/>
  <c r="AA26" i="9"/>
  <c r="AA45" i="9" s="1"/>
  <c r="C44" i="9"/>
  <c r="AA44" i="9"/>
  <c r="L45" i="8"/>
  <c r="F45" i="5"/>
  <c r="N45" i="5"/>
  <c r="V45" i="5"/>
  <c r="Z50" i="24"/>
  <c r="H45" i="23"/>
  <c r="P45" i="23"/>
  <c r="H44" i="23"/>
  <c r="P44" i="23"/>
  <c r="X44" i="23"/>
  <c r="Z44" i="23" s="1"/>
  <c r="C45" i="21"/>
  <c r="K45" i="21"/>
  <c r="S45" i="21"/>
  <c r="T45" i="20"/>
  <c r="G26" i="19"/>
  <c r="G45" i="19" s="1"/>
  <c r="O26" i="19"/>
  <c r="O45" i="19" s="1"/>
  <c r="AA44" i="17"/>
  <c r="AA45" i="17" s="1"/>
  <c r="J26" i="16"/>
  <c r="J45" i="16" s="1"/>
  <c r="R26" i="16"/>
  <c r="R45" i="16" s="1"/>
  <c r="E26" i="15"/>
  <c r="E45" i="15" s="1"/>
  <c r="I26" i="14"/>
  <c r="Q26" i="14"/>
  <c r="Q45" i="14" s="1"/>
  <c r="Y26" i="14"/>
  <c r="H26" i="14"/>
  <c r="H45" i="14" s="1"/>
  <c r="P26" i="14"/>
  <c r="P45" i="14" s="1"/>
  <c r="J44" i="14"/>
  <c r="J45" i="14" s="1"/>
  <c r="G45" i="12"/>
  <c r="O45" i="12"/>
  <c r="W45" i="12"/>
  <c r="Z50" i="12"/>
  <c r="Z25" i="11"/>
  <c r="C44" i="11"/>
  <c r="K44" i="11"/>
  <c r="K45" i="11" s="1"/>
  <c r="S44" i="11"/>
  <c r="M26" i="10"/>
  <c r="M45" i="10" s="1"/>
  <c r="U26" i="10"/>
  <c r="U45" i="10" s="1"/>
  <c r="I45" i="10"/>
  <c r="E44" i="9"/>
  <c r="E45" i="9" s="1"/>
  <c r="M44" i="9"/>
  <c r="M45" i="9" s="1"/>
  <c r="U44" i="9"/>
  <c r="U45" i="9" s="1"/>
  <c r="G45" i="7"/>
  <c r="W45" i="7"/>
  <c r="F45" i="6"/>
  <c r="N45" i="6"/>
  <c r="V45" i="6"/>
  <c r="Z50" i="5"/>
  <c r="AA26" i="2"/>
  <c r="J26" i="2"/>
  <c r="J45" i="2" s="1"/>
  <c r="R26" i="2"/>
  <c r="Z50" i="2"/>
  <c r="J45" i="23"/>
  <c r="I44" i="23"/>
  <c r="I45" i="23" s="1"/>
  <c r="Q44" i="23"/>
  <c r="Q45" i="23" s="1"/>
  <c r="Y44" i="23"/>
  <c r="Y45" i="23" s="1"/>
  <c r="Q45" i="19"/>
  <c r="Y45" i="19"/>
  <c r="H26" i="19"/>
  <c r="H45" i="19" s="1"/>
  <c r="X26" i="19"/>
  <c r="N26" i="18"/>
  <c r="N45" i="18" s="1"/>
  <c r="V26" i="18"/>
  <c r="V45" i="18" s="1"/>
  <c r="D26" i="16"/>
  <c r="D45" i="16" s="1"/>
  <c r="L26" i="16"/>
  <c r="T26" i="16"/>
  <c r="T45" i="16" s="1"/>
  <c r="G26" i="15"/>
  <c r="G45" i="15" s="1"/>
  <c r="J44" i="15"/>
  <c r="J45" i="15" s="1"/>
  <c r="AA26" i="14"/>
  <c r="L44" i="14"/>
  <c r="D26" i="13"/>
  <c r="D45" i="13" s="1"/>
  <c r="L26" i="13"/>
  <c r="T26" i="13"/>
  <c r="C26" i="13"/>
  <c r="C45" i="13" s="1"/>
  <c r="K26" i="13"/>
  <c r="K45" i="13" s="1"/>
  <c r="S26" i="13"/>
  <c r="S45" i="13" s="1"/>
  <c r="E44" i="12"/>
  <c r="E45" i="12" s="1"/>
  <c r="M44" i="12"/>
  <c r="M45" i="12" s="1"/>
  <c r="U44" i="12"/>
  <c r="E44" i="11"/>
  <c r="E45" i="11" s="1"/>
  <c r="M44" i="11"/>
  <c r="M45" i="11" s="1"/>
  <c r="U44" i="11"/>
  <c r="U45" i="11" s="1"/>
  <c r="G45" i="10"/>
  <c r="O45" i="10"/>
  <c r="W45" i="10"/>
  <c r="F45" i="9"/>
  <c r="N45" i="9"/>
  <c r="G45" i="8"/>
  <c r="W45" i="8"/>
  <c r="Z44" i="8"/>
  <c r="Z43" i="8"/>
  <c r="AA26" i="4"/>
  <c r="J26" i="4"/>
  <c r="R26" i="4"/>
  <c r="G44" i="3"/>
  <c r="G45" i="3" s="1"/>
  <c r="O44" i="3"/>
  <c r="O45" i="3" s="1"/>
  <c r="W44" i="3"/>
  <c r="W45" i="3" s="1"/>
  <c r="Q45" i="31"/>
  <c r="Y45" i="31"/>
  <c r="Z44" i="31"/>
  <c r="R45" i="1"/>
  <c r="U45" i="26"/>
  <c r="J45" i="31"/>
  <c r="AA45" i="31"/>
  <c r="S45" i="30"/>
  <c r="Z26" i="29"/>
  <c r="L45" i="26"/>
  <c r="X26" i="24"/>
  <c r="Z13" i="24"/>
  <c r="X26" i="23"/>
  <c r="Z13" i="23"/>
  <c r="V45" i="26"/>
  <c r="G45" i="14"/>
  <c r="Q45" i="3"/>
  <c r="I45" i="25"/>
  <c r="R45" i="31"/>
  <c r="F45" i="28"/>
  <c r="N45" i="28"/>
  <c r="V45" i="28"/>
  <c r="K45" i="27"/>
  <c r="Z44" i="27"/>
  <c r="S45" i="25"/>
  <c r="D44" i="20"/>
  <c r="F45" i="1"/>
  <c r="N45" i="1"/>
  <c r="V45" i="1"/>
  <c r="J45" i="1"/>
  <c r="C45" i="31"/>
  <c r="S45" i="31"/>
  <c r="X45" i="31"/>
  <c r="Z45" i="31" s="1"/>
  <c r="C44" i="30"/>
  <c r="C45" i="30" s="1"/>
  <c r="K44" i="30"/>
  <c r="K45" i="30" s="1"/>
  <c r="S44" i="30"/>
  <c r="AA44" i="30"/>
  <c r="AA45" i="30" s="1"/>
  <c r="C45" i="29"/>
  <c r="S45" i="29"/>
  <c r="T26" i="26"/>
  <c r="T45" i="26" s="1"/>
  <c r="T45" i="25"/>
  <c r="O45" i="24"/>
  <c r="J45" i="22"/>
  <c r="Z26" i="19"/>
  <c r="X45" i="26"/>
  <c r="Z45" i="26" s="1"/>
  <c r="R45" i="30"/>
  <c r="Q45" i="27"/>
  <c r="Y45" i="27"/>
  <c r="C45" i="22"/>
  <c r="S45" i="22"/>
  <c r="K45" i="20"/>
  <c r="S45" i="20"/>
  <c r="O45" i="14"/>
  <c r="J45" i="30"/>
  <c r="F26" i="29"/>
  <c r="F45" i="29" s="1"/>
  <c r="N26" i="29"/>
  <c r="N45" i="29" s="1"/>
  <c r="V26" i="29"/>
  <c r="V45" i="29" s="1"/>
  <c r="Z44" i="29"/>
  <c r="I45" i="28"/>
  <c r="Y45" i="28"/>
  <c r="C44" i="28"/>
  <c r="C45" i="28" s="1"/>
  <c r="K44" i="28"/>
  <c r="K45" i="28" s="1"/>
  <c r="J45" i="27"/>
  <c r="R45" i="27"/>
  <c r="S45" i="27"/>
  <c r="F45" i="26"/>
  <c r="N45" i="26"/>
  <c r="E44" i="26"/>
  <c r="G45" i="24"/>
  <c r="W45" i="24"/>
  <c r="Z26" i="25"/>
  <c r="N26" i="12"/>
  <c r="N45" i="12" s="1"/>
  <c r="D44" i="23"/>
  <c r="L44" i="23"/>
  <c r="L45" i="23" s="1"/>
  <c r="T44" i="23"/>
  <c r="T45" i="23" s="1"/>
  <c r="AA45" i="22"/>
  <c r="M45" i="21"/>
  <c r="X26" i="20"/>
  <c r="Z13" i="20"/>
  <c r="L45" i="20"/>
  <c r="W45" i="16"/>
  <c r="C45" i="24"/>
  <c r="K45" i="24"/>
  <c r="S45" i="24"/>
  <c r="AA45" i="23"/>
  <c r="U45" i="23"/>
  <c r="E45" i="21"/>
  <c r="U45" i="21"/>
  <c r="D45" i="20"/>
  <c r="L45" i="19"/>
  <c r="C45" i="19"/>
  <c r="J26" i="25"/>
  <c r="J45" i="25" s="1"/>
  <c r="R26" i="25"/>
  <c r="R45" i="25" s="1"/>
  <c r="Z13" i="25"/>
  <c r="E44" i="25"/>
  <c r="E45" i="25" s="1"/>
  <c r="M44" i="25"/>
  <c r="M45" i="25" s="1"/>
  <c r="U44" i="25"/>
  <c r="U45" i="25" s="1"/>
  <c r="D45" i="24"/>
  <c r="L45" i="24"/>
  <c r="T45" i="24"/>
  <c r="F45" i="24"/>
  <c r="C45" i="23"/>
  <c r="K45" i="23"/>
  <c r="S45" i="23"/>
  <c r="G45" i="22"/>
  <c r="O45" i="22"/>
  <c r="W45" i="22"/>
  <c r="E45" i="20"/>
  <c r="U45" i="20"/>
  <c r="G45" i="18"/>
  <c r="L45" i="16"/>
  <c r="V26" i="12"/>
  <c r="V45" i="12" s="1"/>
  <c r="Y44" i="12"/>
  <c r="Z37" i="12"/>
  <c r="X26" i="1"/>
  <c r="Z13" i="31"/>
  <c r="D45" i="23"/>
  <c r="E45" i="23"/>
  <c r="H45" i="22"/>
  <c r="P45" i="22"/>
  <c r="X26" i="22"/>
  <c r="Z13" i="22"/>
  <c r="G45" i="21"/>
  <c r="W45" i="21"/>
  <c r="U45" i="19"/>
  <c r="C45" i="20"/>
  <c r="K45" i="19"/>
  <c r="G44" i="25"/>
  <c r="G45" i="25" s="1"/>
  <c r="O44" i="25"/>
  <c r="O45" i="25" s="1"/>
  <c r="W44" i="25"/>
  <c r="W45" i="25" s="1"/>
  <c r="X45" i="25"/>
  <c r="Z45" i="25" s="1"/>
  <c r="M45" i="22"/>
  <c r="H45" i="21"/>
  <c r="P45" i="21"/>
  <c r="X26" i="21"/>
  <c r="Z13" i="21"/>
  <c r="L45" i="21"/>
  <c r="G45" i="20"/>
  <c r="O45" i="20"/>
  <c r="W45" i="20"/>
  <c r="E45" i="17"/>
  <c r="E45" i="18"/>
  <c r="C26" i="17"/>
  <c r="K26" i="17"/>
  <c r="S26" i="17"/>
  <c r="S45" i="17" s="1"/>
  <c r="O45" i="16"/>
  <c r="C45" i="14"/>
  <c r="X44" i="12"/>
  <c r="Z44" i="12" s="1"/>
  <c r="Z43" i="12"/>
  <c r="U45" i="17"/>
  <c r="M45" i="15"/>
  <c r="G45" i="16"/>
  <c r="X45" i="16"/>
  <c r="Z26" i="16"/>
  <c r="W45" i="14"/>
  <c r="I45" i="12"/>
  <c r="Q45" i="12"/>
  <c r="Y45" i="12"/>
  <c r="W45" i="19"/>
  <c r="X26" i="18"/>
  <c r="V45" i="16"/>
  <c r="H45" i="16"/>
  <c r="O45" i="15"/>
  <c r="W45" i="15"/>
  <c r="I45" i="14"/>
  <c r="Y45" i="14"/>
  <c r="H45" i="11"/>
  <c r="P45" i="11"/>
  <c r="X44" i="19"/>
  <c r="Z37" i="19"/>
  <c r="M45" i="17"/>
  <c r="X26" i="17"/>
  <c r="M45" i="16"/>
  <c r="P45" i="15"/>
  <c r="R45" i="14"/>
  <c r="C45" i="12"/>
  <c r="J45" i="12"/>
  <c r="Z37" i="24"/>
  <c r="Z37" i="22"/>
  <c r="Z37" i="21"/>
  <c r="Z37" i="20"/>
  <c r="C26" i="18"/>
  <c r="K26" i="18"/>
  <c r="K45" i="18" s="1"/>
  <c r="S26" i="18"/>
  <c r="S45" i="18" s="1"/>
  <c r="I26" i="16"/>
  <c r="I45" i="16" s="1"/>
  <c r="Q26" i="16"/>
  <c r="Q45" i="16" s="1"/>
  <c r="Y26" i="16"/>
  <c r="Y45" i="16" s="1"/>
  <c r="Z25" i="16"/>
  <c r="I45" i="15"/>
  <c r="Q45" i="15"/>
  <c r="Y26" i="15"/>
  <c r="Y45" i="15" s="1"/>
  <c r="Z13" i="15"/>
  <c r="AA45" i="14"/>
  <c r="I45" i="13"/>
  <c r="Y45" i="13"/>
  <c r="H45" i="13"/>
  <c r="P45" i="13"/>
  <c r="F44" i="14"/>
  <c r="F45" i="14" s="1"/>
  <c r="N44" i="14"/>
  <c r="N45" i="14" s="1"/>
  <c r="V44" i="14"/>
  <c r="V45" i="14" s="1"/>
  <c r="J45" i="11"/>
  <c r="Z26" i="11"/>
  <c r="S45" i="10"/>
  <c r="K45" i="9"/>
  <c r="J45" i="13"/>
  <c r="Z43" i="11"/>
  <c r="J45" i="10"/>
  <c r="T45" i="9"/>
  <c r="Z26" i="14"/>
  <c r="AA45" i="13"/>
  <c r="C44" i="12"/>
  <c r="K44" i="12"/>
  <c r="K45" i="12" s="1"/>
  <c r="S44" i="12"/>
  <c r="AA44" i="12"/>
  <c r="AA45" i="12" s="1"/>
  <c r="F45" i="10"/>
  <c r="N45" i="10"/>
  <c r="V45" i="10"/>
  <c r="H45" i="9"/>
  <c r="U45" i="15"/>
  <c r="Z43" i="13"/>
  <c r="R45" i="11"/>
  <c r="Z37" i="18"/>
  <c r="Z37" i="17"/>
  <c r="Z37" i="16"/>
  <c r="F44" i="15"/>
  <c r="F45" i="15" s="1"/>
  <c r="N44" i="15"/>
  <c r="N45" i="15" s="1"/>
  <c r="V44" i="15"/>
  <c r="V45" i="15" s="1"/>
  <c r="C44" i="14"/>
  <c r="K44" i="14"/>
  <c r="K45" i="14" s="1"/>
  <c r="S44" i="14"/>
  <c r="S45" i="14" s="1"/>
  <c r="AA44" i="14"/>
  <c r="R45" i="12"/>
  <c r="P45" i="10"/>
  <c r="X45" i="10"/>
  <c r="F45" i="8"/>
  <c r="R45" i="13"/>
  <c r="Q45" i="10"/>
  <c r="Y44" i="10"/>
  <c r="Y45" i="10" s="1"/>
  <c r="C45" i="9"/>
  <c r="Z44" i="9"/>
  <c r="Z25" i="14"/>
  <c r="D45" i="9"/>
  <c r="L45" i="9"/>
  <c r="S44" i="9"/>
  <c r="S45" i="9" s="1"/>
  <c r="C45" i="8"/>
  <c r="E44" i="8"/>
  <c r="E45" i="8" s="1"/>
  <c r="M44" i="8"/>
  <c r="M45" i="8" s="1"/>
  <c r="U44" i="8"/>
  <c r="U45" i="8" s="1"/>
  <c r="AA45" i="7"/>
  <c r="I45" i="3"/>
  <c r="Y45" i="3"/>
  <c r="Y45" i="4"/>
  <c r="X45" i="2"/>
  <c r="Z45" i="2" s="1"/>
  <c r="Z26" i="2"/>
  <c r="X26" i="8"/>
  <c r="Z13" i="8"/>
  <c r="E45" i="6"/>
  <c r="M45" i="6"/>
  <c r="U45" i="6"/>
  <c r="Y45" i="5"/>
  <c r="G45" i="4"/>
  <c r="O45" i="4"/>
  <c r="W45" i="4"/>
  <c r="H45" i="3"/>
  <c r="P45" i="3"/>
  <c r="X45" i="3"/>
  <c r="Z26" i="3"/>
  <c r="X26" i="13"/>
  <c r="Z13" i="12"/>
  <c r="X26" i="12"/>
  <c r="Z13" i="11"/>
  <c r="Z13" i="10"/>
  <c r="R45" i="8"/>
  <c r="Z37" i="8"/>
  <c r="Y45" i="6"/>
  <c r="G45" i="5"/>
  <c r="O45" i="5"/>
  <c r="W45" i="5"/>
  <c r="H45" i="4"/>
  <c r="P45" i="4"/>
  <c r="X45" i="4"/>
  <c r="Z26" i="4"/>
  <c r="AA45" i="2"/>
  <c r="R45" i="2"/>
  <c r="X26" i="9"/>
  <c r="Z13" i="9"/>
  <c r="S45" i="8"/>
  <c r="X45" i="7"/>
  <c r="Z26" i="7"/>
  <c r="G45" i="6"/>
  <c r="O45" i="6"/>
  <c r="W45" i="6"/>
  <c r="H45" i="5"/>
  <c r="P45" i="5"/>
  <c r="X45" i="5"/>
  <c r="Z26" i="5"/>
  <c r="AA45" i="3"/>
  <c r="J45" i="3"/>
  <c r="R45" i="3"/>
  <c r="C45" i="2"/>
  <c r="K45" i="2"/>
  <c r="S45" i="2"/>
  <c r="T44" i="8"/>
  <c r="T45" i="8" s="1"/>
  <c r="I45" i="7"/>
  <c r="Q45" i="7"/>
  <c r="Y45" i="7"/>
  <c r="Z44" i="7"/>
  <c r="H45" i="6"/>
  <c r="P45" i="6"/>
  <c r="Z26" i="6"/>
  <c r="AA45" i="4"/>
  <c r="J45" i="4"/>
  <c r="R45" i="4"/>
  <c r="C45" i="3"/>
  <c r="K45" i="3"/>
  <c r="S45" i="3"/>
  <c r="D45" i="2"/>
  <c r="L45" i="2"/>
  <c r="T45" i="2"/>
  <c r="I45" i="2"/>
  <c r="Z44" i="2"/>
  <c r="Z37" i="7"/>
  <c r="Z37" i="6"/>
  <c r="Z37" i="5"/>
  <c r="Z37" i="4"/>
  <c r="Z37" i="3"/>
  <c r="Z37" i="2"/>
  <c r="Z13" i="7"/>
  <c r="Z13" i="6"/>
  <c r="Z13" i="5"/>
  <c r="Z13" i="4"/>
  <c r="Z13" i="3"/>
  <c r="Z13" i="2"/>
  <c r="Z44" i="15" l="1"/>
  <c r="C45" i="11"/>
  <c r="L45" i="14"/>
  <c r="D45" i="31"/>
  <c r="K45" i="26"/>
  <c r="Z45" i="3"/>
  <c r="T45" i="13"/>
  <c r="D45" i="29"/>
  <c r="W45" i="28"/>
  <c r="Z26" i="27"/>
  <c r="X45" i="27"/>
  <c r="Z45" i="27" s="1"/>
  <c r="X45" i="28"/>
  <c r="Z45" i="28" s="1"/>
  <c r="S45" i="12"/>
  <c r="C45" i="18"/>
  <c r="Z44" i="11"/>
  <c r="E45" i="26"/>
  <c r="L45" i="13"/>
  <c r="O45" i="28"/>
  <c r="X45" i="6"/>
  <c r="K45" i="17"/>
  <c r="C45" i="17"/>
  <c r="Z26" i="9"/>
  <c r="X45" i="9"/>
  <c r="Z45" i="9" s="1"/>
  <c r="X45" i="12"/>
  <c r="Z45" i="12" s="1"/>
  <c r="Z26" i="12"/>
  <c r="Z26" i="20"/>
  <c r="X45" i="20"/>
  <c r="Z45" i="20" s="1"/>
  <c r="Z26" i="22"/>
  <c r="X45" i="22"/>
  <c r="Z45" i="22" s="1"/>
  <c r="Z26" i="21"/>
  <c r="X45" i="21"/>
  <c r="Z45" i="21" s="1"/>
  <c r="X45" i="13"/>
  <c r="Z45" i="13" s="1"/>
  <c r="Z26" i="13"/>
  <c r="Z44" i="10"/>
  <c r="Z26" i="23"/>
  <c r="X45" i="23"/>
  <c r="Z45" i="23" s="1"/>
  <c r="X45" i="18"/>
  <c r="Z45" i="18" s="1"/>
  <c r="Z26" i="18"/>
  <c r="Z26" i="1"/>
  <c r="X45" i="1"/>
  <c r="Z45" i="1" s="1"/>
  <c r="Z45" i="7"/>
  <c r="Z45" i="4"/>
  <c r="Z44" i="19"/>
  <c r="X45" i="19"/>
  <c r="Z45" i="19" s="1"/>
  <c r="Z45" i="16"/>
  <c r="Z45" i="5"/>
  <c r="Z26" i="15"/>
  <c r="Z26" i="24"/>
  <c r="X45" i="24"/>
  <c r="Z45" i="24" s="1"/>
  <c r="Z45" i="10"/>
  <c r="X45" i="17"/>
  <c r="Z45" i="17" s="1"/>
  <c r="Z26" i="17"/>
  <c r="Z45" i="6"/>
  <c r="X45" i="8"/>
  <c r="Z45" i="8" s="1"/>
  <c r="Z26" i="8"/>
  <c r="Z45" i="15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<sst xmlns="http://schemas.openxmlformats.org/spreadsheetml/2006/main" count="4030" uniqueCount="110">
  <si>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</si>
  <si>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</si>
  <si>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</si>
  <si>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</si>
  <si>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</si>
  <si>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</si>
  <si>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</si>
  <si>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</si>
  <si>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</si>
  <si>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</si>
  <si>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</si>
  <si>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</si>
  <si>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</si>
  <si>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</si>
  <si>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</si>
  <si>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</si>
  <si>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</si>
  <si>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</si>
  <si>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</si>
  <si>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</si>
  <si>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</si>
  <si>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</si>
  <si>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</si>
  <si>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</si>
  <si>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</si>
  <si>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</si>
  <si>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</si>
  <si>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</si>
  <si>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</si>
  <si>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</si>
  <si>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</si>
  <si>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</si>
  <si>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</si>
  <si>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</si>
  <si>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</si>
  <si>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</si>
  <si>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</si>
  <si>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</si>
  <si>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</si>
  <si>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</si>
  <si>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</si>
  <si>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</si>
  <si>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</si>
  <si>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</si>
  <si>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</si>
  <si>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</si>
  <si>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</si>
  <si>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</si>
  <si>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</si>
  <si>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</si>
  <si>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</si>
  <si>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</si>
  <si>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</si>
  <si>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</si>
  <si>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</si>
  <si>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</si>
  <si>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</si>
  <si>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</si>
  <si>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</si>
  <si>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</si>
  <si>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</si>
  <si>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</si>
  <si>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</si>
  <si>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</si>
  <si>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</si>
  <si>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</si>
  <si>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</si>
  <si>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</si>
  <si>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</si>
  <si>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</si>
  <si>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</si>
  <si>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</si>
  <si>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</si>
  <si>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</si>
  <si>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</si>
  <si>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</si>
  <si>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Water management                                   ) for 1st Quarter ended 30 September 2025 (Figures Finalised as at 2025/10/28)</t>
  </si>
  <si>
    <t>Western Cape: Cederberg (WC012) - Table C6 Quarterly Budget Statement - Financial Position ( Water management                                   ) for 1st Quarter ended 30 September 2025 (Figures Finalised as at 2025/10/28)</t>
  </si>
  <si>
    <t>Western Cape: Bergrivier (WC013) - Table C6 Quarterly Budget Statement - Financial Position ( Water management                                   ) for 1st Quarter ended 30 September 2025 (Figures Finalised as at 2025/10/28)</t>
  </si>
  <si>
    <t>Western Cape: Saldanha Bay (WC014) - Table C6 Quarterly Budget Statement - Financial Position ( Water management                                   ) for 1st Quarter ended 30 September 2025 (Figures Finalised as at 2025/10/28)</t>
  </si>
  <si>
    <t>Western Cape: Swartland (WC015) - Table C6 Quarterly Budget Statement - Financial Position ( Water management                                   ) for 1st Quarter ended 30 September 2025 (Figures Finalised as at 2025/10/28)</t>
  </si>
  <si>
    <t>Western Cape: West Coast (DC1) - Table C6 Quarterly Budget Statement - Financial Position ( Water management                                   ) for 1st Quarter ended 30 September 2025 (Figures Finalised as at 2025/10/28)</t>
  </si>
  <si>
    <t>Western Cape: Witzenberg (WC022) - Table C6 Quarterly Budget Statement - Financial Position ( Water management                                   ) for 1st Quarter ended 30 September 2025 (Figures Finalised as at 2025/10/28)</t>
  </si>
  <si>
    <t>Western Cape: Drakenstein (WC023) - Table C6 Quarterly Budget Statement - Financial Position ( Water management                                   ) for 1st Quarter ended 30 September 2025 (Figures Finalised as at 2025/10/28)</t>
  </si>
  <si>
    <t>Western Cape: Stellenbosch (WC024) - Table C6 Quarterly Budget Statement - Financial Position ( Water management                                   ) for 1st Quarter ended 30 September 2025 (Figures Finalised as at 2025/10/28)</t>
  </si>
  <si>
    <t>Western Cape: Breede Valley (WC025) - Table C6 Quarterly Budget Statement - Financial Position ( Water management                                   ) for 1st Quarter ended 30 September 2025 (Figures Finalised as at 2025/10/28)</t>
  </si>
  <si>
    <t>Western Cape: Langeberg (WC026) - Table C6 Quarterly Budget Statement - Financial Position ( Water management                                   ) for 1st Quarter ended 30 September 2025 (Figures Finalised as at 2025/10/28)</t>
  </si>
  <si>
    <t>Western Cape: Cape Winelands DM (DC2) - Table C6 Quarterly Budget Statement - Financial Position ( Water management                                   ) for 1st Quarter ended 30 September 2025 (Figures Finalised as at 2025/10/28)</t>
  </si>
  <si>
    <t>Western Cape: Theewaterskloof (WC031) - Table C6 Quarterly Budget Statement - Financial Position ( Water management                                   ) for 1st Quarter ended 30 September 2025 (Figures Finalised as at 2025/10/28)</t>
  </si>
  <si>
    <t>Western Cape: Overstrand (WC032) - Table C6 Quarterly Budget Statement - Financial Position ( Water management                                   ) for 1st Quarter ended 30 September 2025 (Figures Finalised as at 2025/10/28)</t>
  </si>
  <si>
    <t>Western Cape: Cape Agulhas (WC033) - Table C6 Quarterly Budget Statement - Financial Position ( Water management                                   ) for 1st Quarter ended 30 September 2025 (Figures Finalised as at 2025/10/28)</t>
  </si>
  <si>
    <t>Western Cape: Swellendam (WC034) - Table C6 Quarterly Budget Statement - Financial Position ( Water management                                   ) for 1st Quarter ended 30 September 2025 (Figures Finalised as at 2025/10/28)</t>
  </si>
  <si>
    <t>Western Cape: Overberg (DC3) - Table C6 Quarterly Budget Statement - Financial Position ( Water management                                   ) for 1st Quarter ended 30 September 2025 (Figures Finalised as at 2025/10/28)</t>
  </si>
  <si>
    <t>Western Cape: Kannaland (WC041) - Table C6 Quarterly Budget Statement - Financial Position ( Water management                                   ) for 1st Quarter ended 30 September 2025 (Figures Finalised as at 2025/10/28)</t>
  </si>
  <si>
    <t>Western Cape: Hessequa (WC042) - Table C6 Quarterly Budget Statement - Financial Position ( Water management                                   ) for 1st Quarter ended 30 September 2025 (Figures Finalised as at 2025/10/28)</t>
  </si>
  <si>
    <t>Western Cape: Mossel Bay (WC043) - Table C6 Quarterly Budget Statement - Financial Position ( Water management                                   ) for 1st Quarter ended 30 September 2025 (Figures Finalised as at 2025/10/28)</t>
  </si>
  <si>
    <t>Western Cape: George (WC044) - Table C6 Quarterly Budget Statement - Financial Position ( Water management                                   ) for 1st Quarter ended 30 September 2025 (Figures Finalised as at 2025/10/28)</t>
  </si>
  <si>
    <t>Western Cape: Oudtshoorn (WC045) - Table C6 Quarterly Budget Statement - Financial Position ( Water management                                   ) for 1st Quarter ended 30 September 2025 (Figures Finalised as at 2025/10/28)</t>
  </si>
  <si>
    <t>Western Cape: Bitou (WC047) - Table C6 Quarterly Budget Statement - Financial Position ( Water management                                   ) for 1st Quarter ended 30 September 2025 (Figures Finalised as at 2025/10/28)</t>
  </si>
  <si>
    <t>Western Cape: Knysna (WC048) - Table C6 Quarterly Budget Statement - Financial Position ( Water management                                   ) for 1st Quarter ended 30 September 2025 (Figures Finalised as at 2025/10/28)</t>
  </si>
  <si>
    <t>Western Cape: Garden Route (DC4) - Table C6 Quarterly Budget Statement - Financial Position ( Water management                                   ) for 1st Quarter ended 30 September 2025 (Figures Finalised as at 2025/10/28)</t>
  </si>
  <si>
    <t>Western Cape: Laingsburg (WC051) - Table C6 Quarterly Budget Statement - Financial Position ( Water management                                   ) for 1st Quarter ended 30 September 2025 (Figures Finalised as at 2025/10/28)</t>
  </si>
  <si>
    <t>Western Cape: Prince Albert (WC052) - Table C6 Quarterly Budget Statement - Financial Position ( Water management                                   ) for 1st Quarter ended 30 September 2025 (Figures Finalised as at 2025/10/28)</t>
  </si>
  <si>
    <t>Western Cape: Beaufort West (WC053) - Table C6 Quarterly Budget Statement - Financial Position ( Water management                                   ) for 1st Quarter ended 30 September 2025 (Figures Finalised as at 2025/10/28)</t>
  </si>
  <si>
    <t>Western Cape: Central Karoo (DC5) - Table C6 Quarterly Budget Statement - Financial Position ( Water management                                   ) for 1st Quarter ended 30 September 2025 (Figures Finalised as at 2025/10/28)</t>
  </si>
  <si>
    <t>Summary - Table C6 Quarterly Budget Statement - Financial Position ( Water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</si>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</sst>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-407117144</v>
      </c>
      <c r="D7" s="18"/>
      <c r="E7" s="19">
        <v>1473953744</v>
      </c>
      <c r="F7" s="20">
        <v>1473953744</v>
      </c>
      <c r="G7" s="20">
        <v>331064162</v>
      </c>
      <c r="H7" s="20">
        <v>-236945331</v>
      </c>
      <c r="I7" s="20">
        <v>36704698</v>
      </c>
      <c r="J7" s="20">
        <v>130823529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130823529</v>
      </c>
      <c r="X7" s="20">
        <v>1249063016</v>
      </c>
      <c r="Y7" s="20">
        <v>-1118239487</v>
      </c>
      <c r="Z7" s="21">
        <v>-89.526266703584795</v>
      </c>
      <c r="AA7" s="22">
        <v>1473953744</v>
      </c>
    </row>
    <row r="8" spans="1:27" x14ac:dyDescent="0.25">
      <c r="A8" s="23" t="s">
        <v>36</v>
      </c>
      <c r="B8" s="17" t="s">
        <v>32</v>
      </c>
      <c r="C8" s="18">
        <v>1709522</v>
      </c>
      <c r="D8" s="18"/>
      <c r="E8" s="19"/>
      <c r="F8" s="20"/>
      <c r="G8" s="20">
        <v>573</v>
      </c>
      <c r="H8" s="20">
        <v>496</v>
      </c>
      <c r="I8" s="20">
        <v>375</v>
      </c>
      <c r="J8" s="20">
        <v>1444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1444</v>
      </c>
      <c r="X8" s="20"/>
      <c r="Y8" s="20">
        <v>1444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39881604</v>
      </c>
      <c r="D10" s="18"/>
      <c r="E10" s="19">
        <v>54603517</v>
      </c>
      <c r="F10" s="20">
        <v>54603517</v>
      </c>
      <c r="G10" s="20">
        <v>-39881603</v>
      </c>
      <c r="H10" s="20">
        <v>46460517</v>
      </c>
      <c r="I10" s="20">
        <v>1500960</v>
      </c>
      <c r="J10" s="20">
        <v>8079874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8079874</v>
      </c>
      <c r="X10" s="20">
        <v>48255512</v>
      </c>
      <c r="Y10" s="20">
        <v>-40175638</v>
      </c>
      <c r="Z10" s="21">
        <v>-83.256059950208382</v>
      </c>
      <c r="AA10" s="22">
        <v>54603517</v>
      </c>
    </row>
    <row r="11" spans="1:27" x14ac:dyDescent="0.25">
      <c r="A11" s="23" t="s">
        <v>39</v>
      </c>
      <c r="B11" s="17" t="s">
        <v>32</v>
      </c>
      <c r="C11" s="18">
        <v>-14243828</v>
      </c>
      <c r="D11" s="18"/>
      <c r="E11" s="19"/>
      <c r="F11" s="20"/>
      <c r="G11" s="24">
        <v>-30855717</v>
      </c>
      <c r="H11" s="24">
        <v>-9431847</v>
      </c>
      <c r="I11" s="24">
        <v>-152104</v>
      </c>
      <c r="J11" s="20">
        <v>-40439668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-40439668</v>
      </c>
      <c r="X11" s="20"/>
      <c r="Y11" s="24">
        <v>-40439668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26894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-379742952</v>
      </c>
      <c r="D13" s="29">
        <f>SUM(D6:D12)</f>
        <v>0</v>
      </c>
      <c r="E13" s="30">
        <f t="shared" si="0"/>
        <v>1528557261</v>
      </c>
      <c r="F13" s="31">
        <f t="shared" si="0"/>
        <v>1528557261</v>
      </c>
      <c r="G13" s="31">
        <f t="shared" si="0"/>
        <v>260327415</v>
      </c>
      <c r="H13" s="31">
        <f t="shared" si="0"/>
        <v>-199916165</v>
      </c>
      <c r="I13" s="31">
        <f t="shared" si="0"/>
        <v>38053929</v>
      </c>
      <c r="J13" s="31">
        <f t="shared" si="0"/>
        <v>98465179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98465179</v>
      </c>
      <c r="X13" s="31">
        <f t="shared" si="0"/>
        <v>1297318528</v>
      </c>
      <c r="Y13" s="31">
        <f t="shared" si="0"/>
        <v>-1198853349</v>
      </c>
      <c r="Z13" s="32">
        <f>+IF(X13&lt;&gt;0,+(Y13/X13)*100,0)</f>
        <v>-92.410099996660193</v>
      </c>
      <c r="AA13" s="33">
        <f>SUM(AA6:AA12)</f>
        <v>1528557261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8575020504</v>
      </c>
      <c r="D17" s="18"/>
      <c r="E17" s="19">
        <v>1168887304</v>
      </c>
      <c r="F17" s="20">
        <v>1219419419</v>
      </c>
      <c r="G17" s="24">
        <v>-11644401</v>
      </c>
      <c r="H17" s="24">
        <v>8047914</v>
      </c>
      <c r="I17" s="24">
        <v>37309438</v>
      </c>
      <c r="J17" s="20">
        <v>33712951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33712951</v>
      </c>
      <c r="X17" s="20">
        <v>219300434</v>
      </c>
      <c r="Y17" s="24">
        <v>-185587483</v>
      </c>
      <c r="Z17" s="25">
        <v>-84.627047751305412</v>
      </c>
      <c r="AA17" s="26">
        <v>1219419419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2476902</v>
      </c>
      <c r="D21" s="18"/>
      <c r="E21" s="19">
        <v>-360175</v>
      </c>
      <c r="F21" s="20">
        <v>-360175</v>
      </c>
      <c r="G21" s="20">
        <v>-71000</v>
      </c>
      <c r="H21" s="20">
        <v>-71000</v>
      </c>
      <c r="I21" s="20">
        <v>-71000</v>
      </c>
      <c r="J21" s="20">
        <v>-213000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-213000</v>
      </c>
      <c r="X21" s="20"/>
      <c r="Y21" s="20">
        <v>-213000</v>
      </c>
      <c r="Z21" s="21"/>
      <c r="AA21" s="22">
        <v>-360175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8577513829</v>
      </c>
      <c r="D25" s="29">
        <f t="shared" ref="D25:Y25" si="1">SUM(D15:D24)</f>
        <v>0</v>
      </c>
      <c r="E25" s="35">
        <f t="shared" si="1"/>
        <v>1168527129</v>
      </c>
      <c r="F25" s="36">
        <f t="shared" si="1"/>
        <v>1219059244</v>
      </c>
      <c r="G25" s="36">
        <f t="shared" si="1"/>
        <v>-11715401</v>
      </c>
      <c r="H25" s="36">
        <f t="shared" si="1"/>
        <v>7976914</v>
      </c>
      <c r="I25" s="36">
        <f t="shared" si="1"/>
        <v>37238438</v>
      </c>
      <c r="J25" s="36">
        <f t="shared" si="1"/>
        <v>33499951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33499951</v>
      </c>
      <c r="X25" s="36">
        <f t="shared" si="1"/>
        <v>219300434</v>
      </c>
      <c r="Y25" s="36">
        <f t="shared" si="1"/>
        <v>-185800483</v>
      </c>
      <c r="Z25" s="37">
        <f>+IF(X25&lt;&gt;0,+(Y25/X25)*100,0)</f>
        <v>-84.724174782070889</v>
      </c>
      <c r="AA25" s="38">
        <f>SUM(AA15:AA24)</f>
        <v>1219059244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8197770877</v>
      </c>
      <c r="D26" s="29">
        <f>+D13+D25</f>
        <v>0</v>
      </c>
      <c r="E26" s="30">
        <f t="shared" si="2"/>
        <v>2697084390</v>
      </c>
      <c r="F26" s="31">
        <f t="shared" si="2"/>
        <v>2747616505</v>
      </c>
      <c r="G26" s="31">
        <f t="shared" si="2"/>
        <v>248612014</v>
      </c>
      <c r="H26" s="31">
        <f t="shared" si="2"/>
        <v>-191939251</v>
      </c>
      <c r="I26" s="31">
        <f t="shared" si="2"/>
        <v>75292367</v>
      </c>
      <c r="J26" s="31">
        <f t="shared" si="2"/>
        <v>131965130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131965130</v>
      </c>
      <c r="X26" s="31">
        <f t="shared" si="2"/>
        <v>1516618962</v>
      </c>
      <c r="Y26" s="31">
        <f t="shared" si="2"/>
        <v>-1384653832</v>
      </c>
      <c r="Z26" s="32">
        <f>+IF(X26&lt;&gt;0,+(Y26/X26)*100,0)</f>
        <v>-91.29872873104695</v>
      </c>
      <c r="AA26" s="33">
        <f>+AA13+AA25</f>
        <v>2747616505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28204238</v>
      </c>
      <c r="D31" s="18"/>
      <c r="E31" s="19">
        <v>27431959</v>
      </c>
      <c r="F31" s="20">
        <v>27431959</v>
      </c>
      <c r="G31" s="20">
        <v>435594</v>
      </c>
      <c r="H31" s="20">
        <v>106479</v>
      </c>
      <c r="I31" s="20">
        <v>923018</v>
      </c>
      <c r="J31" s="20">
        <v>1465091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1465091</v>
      </c>
      <c r="X31" s="20">
        <v>26250679</v>
      </c>
      <c r="Y31" s="20">
        <v>-24785588</v>
      </c>
      <c r="Z31" s="21">
        <v>-94.418845318248728</v>
      </c>
      <c r="AA31" s="22">
        <v>27431959</v>
      </c>
    </row>
    <row r="32" spans="1:27" x14ac:dyDescent="0.25">
      <c r="A32" s="23" t="s">
        <v>59</v>
      </c>
      <c r="B32" s="17" t="s">
        <v>32</v>
      </c>
      <c r="C32" s="18">
        <v>-1453173127</v>
      </c>
      <c r="D32" s="18"/>
      <c r="E32" s="19"/>
      <c r="F32" s="20"/>
      <c r="G32" s="20">
        <v>-82265124</v>
      </c>
      <c r="H32" s="20">
        <v>-318781342</v>
      </c>
      <c r="I32" s="20">
        <v>-54791535</v>
      </c>
      <c r="J32" s="20">
        <v>-455838001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-455838001</v>
      </c>
      <c r="X32" s="20"/>
      <c r="Y32" s="20">
        <v>-455838001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17835157</v>
      </c>
      <c r="D33" s="18"/>
      <c r="E33" s="19"/>
      <c r="F33" s="20"/>
      <c r="G33" s="20">
        <v>410598</v>
      </c>
      <c r="H33" s="20">
        <v>-612655</v>
      </c>
      <c r="I33" s="20">
        <v>1592997</v>
      </c>
      <c r="J33" s="20">
        <v>1390940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1390940</v>
      </c>
      <c r="X33" s="20"/>
      <c r="Y33" s="20">
        <v>1390940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5761923</v>
      </c>
      <c r="D34" s="18"/>
      <c r="E34" s="19"/>
      <c r="F34" s="20"/>
      <c r="G34" s="20"/>
      <c r="H34" s="20">
        <v>-7296167</v>
      </c>
      <c r="I34" s="20">
        <v>-5905464</v>
      </c>
      <c r="J34" s="20">
        <v>-13201631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-13201631</v>
      </c>
      <c r="X34" s="20"/>
      <c r="Y34" s="20">
        <v>-13201631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-69441102</v>
      </c>
      <c r="D35" s="18"/>
      <c r="E35" s="19"/>
      <c r="F35" s="20"/>
      <c r="G35" s="20">
        <v>-1237112</v>
      </c>
      <c r="H35" s="20">
        <v>3305004</v>
      </c>
      <c r="I35" s="20">
        <v>148142</v>
      </c>
      <c r="J35" s="20">
        <v>2216034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2216034</v>
      </c>
      <c r="X35" s="20"/>
      <c r="Y35" s="20">
        <v>2216034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-1470812911</v>
      </c>
      <c r="D37" s="29">
        <f t="shared" ref="D37:Y37" si="3">SUM(D29:D36)</f>
        <v>0</v>
      </c>
      <c r="E37" s="30">
        <f t="shared" si="3"/>
        <v>27431959</v>
      </c>
      <c r="F37" s="31">
        <f t="shared" si="3"/>
        <v>27431959</v>
      </c>
      <c r="G37" s="31">
        <f t="shared" si="3"/>
        <v>-82656044</v>
      </c>
      <c r="H37" s="31">
        <f t="shared" si="3"/>
        <v>-323278681</v>
      </c>
      <c r="I37" s="31">
        <f t="shared" si="3"/>
        <v>-58032842</v>
      </c>
      <c r="J37" s="31">
        <f t="shared" si="3"/>
        <v>-463967567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-463967567</v>
      </c>
      <c r="X37" s="31">
        <f t="shared" si="3"/>
        <v>26250679</v>
      </c>
      <c r="Y37" s="31">
        <f t="shared" si="3"/>
        <v>-490218246</v>
      </c>
      <c r="Z37" s="32">
        <f>+IF(X37&lt;&gt;0,+(Y37/X37)*100,0)</f>
        <v>-1867.4497752991456</v>
      </c>
      <c r="AA37" s="33">
        <f>SUM(AA29:AA36)</f>
        <v>27431959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2244601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7867546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10112147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-1460700764</v>
      </c>
      <c r="D44" s="29">
        <f>+D37+D43</f>
        <v>0</v>
      </c>
      <c r="E44" s="30">
        <f t="shared" si="5"/>
        <v>27431959</v>
      </c>
      <c r="F44" s="31">
        <f t="shared" si="5"/>
        <v>27431959</v>
      </c>
      <c r="G44" s="31">
        <f t="shared" si="5"/>
        <v>-82656044</v>
      </c>
      <c r="H44" s="31">
        <f t="shared" si="5"/>
        <v>-323278681</v>
      </c>
      <c r="I44" s="31">
        <f t="shared" si="5"/>
        <v>-58032842</v>
      </c>
      <c r="J44" s="31">
        <f t="shared" si="5"/>
        <v>-463967567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-463967567</v>
      </c>
      <c r="X44" s="31">
        <f t="shared" si="5"/>
        <v>26250679</v>
      </c>
      <c r="Y44" s="31">
        <f t="shared" si="5"/>
        <v>-490218246</v>
      </c>
      <c r="Z44" s="32">
        <f>+IF(X44&lt;&gt;0,+(Y44/X44)*100,0)</f>
        <v>-1867.4497752991456</v>
      </c>
      <c r="AA44" s="33">
        <f>+AA37+AA43</f>
        <v>27431959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9658471641</v>
      </c>
      <c r="D45" s="42">
        <f t="shared" si="6"/>
        <v>0</v>
      </c>
      <c r="E45" s="43">
        <f t="shared" si="6"/>
        <v>2669652431</v>
      </c>
      <c r="F45" s="44">
        <f t="shared" si="6"/>
        <v>2720184546</v>
      </c>
      <c r="G45" s="44">
        <f t="shared" si="6"/>
        <v>331268058</v>
      </c>
      <c r="H45" s="44">
        <f t="shared" si="6"/>
        <v>131339430</v>
      </c>
      <c r="I45" s="44">
        <f t="shared" si="6"/>
        <v>133325209</v>
      </c>
      <c r="J45" s="44">
        <f t="shared" si="6"/>
        <v>595932697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595932697</v>
      </c>
      <c r="X45" s="44">
        <f t="shared" si="6"/>
        <v>1490368283</v>
      </c>
      <c r="Y45" s="44">
        <f t="shared" si="6"/>
        <v>-894435586</v>
      </c>
      <c r="Z45" s="45">
        <f>+IF(X45&lt;&gt;0,+(Y45/X45)*100,0)</f>
        <v>-60.014400212514452</v>
      </c>
      <c r="AA45" s="46">
        <f>+AA26-AA44</f>
        <v>2720184546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-53063506</v>
      </c>
      <c r="D47" s="18"/>
      <c r="E47" s="19">
        <v>45064436</v>
      </c>
      <c r="F47" s="20">
        <v>45064436</v>
      </c>
      <c r="G47" s="20">
        <v>1</v>
      </c>
      <c r="H47" s="20">
        <v>-872502</v>
      </c>
      <c r="I47" s="20">
        <v>2618171</v>
      </c>
      <c r="J47" s="20">
        <v>1745670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1745670</v>
      </c>
      <c r="X47" s="20">
        <v>13789326</v>
      </c>
      <c r="Y47" s="20">
        <v>-12043656</v>
      </c>
      <c r="Z47" s="47">
        <v>-87.340425485625616</v>
      </c>
      <c r="AA47" s="22">
        <v>45064436</v>
      </c>
    </row>
    <row r="48" spans="1:27" x14ac:dyDescent="0.25">
      <c r="A48" s="23" t="s">
        <v>73</v>
      </c>
      <c r="B48" s="17" t="s">
        <v>32</v>
      </c>
      <c r="C48" s="18">
        <v>3474608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-49588898</v>
      </c>
      <c r="D50" s="50">
        <f t="shared" ref="D50:Y50" si="7">SUM(D47:D49)</f>
        <v>0</v>
      </c>
      <c r="E50" s="51">
        <f t="shared" si="7"/>
        <v>45064436</v>
      </c>
      <c r="F50" s="52">
        <f t="shared" si="7"/>
        <v>45064436</v>
      </c>
      <c r="G50" s="52">
        <f t="shared" si="7"/>
        <v>1</v>
      </c>
      <c r="H50" s="52">
        <f t="shared" si="7"/>
        <v>-872502</v>
      </c>
      <c r="I50" s="52">
        <f t="shared" si="7"/>
        <v>2618171</v>
      </c>
      <c r="J50" s="52">
        <f t="shared" si="7"/>
        <v>1745670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1745670</v>
      </c>
      <c r="X50" s="52">
        <f t="shared" si="7"/>
        <v>13789326</v>
      </c>
      <c r="Y50" s="52">
        <f t="shared" si="7"/>
        <v>-12043656</v>
      </c>
      <c r="Z50" s="53">
        <f>+IF(X50&lt;&gt;0,+(Y50/X50)*100,0)</f>
        <v>-87.340425485625616</v>
      </c>
      <c r="AA50" s="54">
        <f>SUM(AA47:AA49)</f>
        <v>45064436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1025921</v>
      </c>
      <c r="D6" s="18"/>
      <c r="E6" s="19">
        <v>32534291</v>
      </c>
      <c r="F6" s="20">
        <v>32534291</v>
      </c>
      <c r="G6" s="20">
        <v>-4254130</v>
      </c>
      <c r="H6" s="20">
        <v>-96080</v>
      </c>
      <c r="I6" s="20">
        <v>-2078990</v>
      </c>
      <c r="J6" s="20">
        <v>-6429200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-6429200</v>
      </c>
      <c r="X6" s="20">
        <v>5502339</v>
      </c>
      <c r="Y6" s="20">
        <v>-11931539</v>
      </c>
      <c r="Z6" s="21">
        <v>-216.84485452459401</v>
      </c>
      <c r="AA6" s="22">
        <v>32534291</v>
      </c>
    </row>
    <row r="7" spans="1:27" x14ac:dyDescent="0.25">
      <c r="A7" s="23" t="s">
        <v>35</v>
      </c>
      <c r="B7" s="17" t="s">
        <v>32</v>
      </c>
      <c r="C7" s="18">
        <v>14398757</v>
      </c>
      <c r="D7" s="18"/>
      <c r="E7" s="19">
        <v>8130792</v>
      </c>
      <c r="F7" s="20">
        <v>8130792</v>
      </c>
      <c r="G7" s="20">
        <v>15202569</v>
      </c>
      <c r="H7" s="20">
        <v>1006913</v>
      </c>
      <c r="I7" s="20">
        <v>1416497</v>
      </c>
      <c r="J7" s="20">
        <v>17625979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17625979</v>
      </c>
      <c r="X7" s="20">
        <v>1573379</v>
      </c>
      <c r="Y7" s="20">
        <v>16052600</v>
      </c>
      <c r="Z7" s="21">
        <v>1020.2627593224518</v>
      </c>
      <c r="AA7" s="22">
        <v>8130792</v>
      </c>
    </row>
    <row r="8" spans="1:27" x14ac:dyDescent="0.25">
      <c r="A8" s="23" t="s">
        <v>36</v>
      </c>
      <c r="B8" s="17" t="s">
        <v>32</v>
      </c>
      <c r="C8" s="18">
        <v>4164254</v>
      </c>
      <c r="D8" s="18"/>
      <c r="E8" s="19"/>
      <c r="F8" s="20"/>
      <c r="G8" s="20">
        <v>4132680</v>
      </c>
      <c r="H8" s="20">
        <v>-3891911</v>
      </c>
      <c r="I8" s="20">
        <v>-35943</v>
      </c>
      <c r="J8" s="20">
        <v>204826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204826</v>
      </c>
      <c r="X8" s="20"/>
      <c r="Y8" s="20">
        <v>204826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1489219</v>
      </c>
      <c r="D10" s="18"/>
      <c r="E10" s="19">
        <v>733638</v>
      </c>
      <c r="F10" s="20">
        <v>733638</v>
      </c>
      <c r="G10" s="20">
        <v>1489219</v>
      </c>
      <c r="H10" s="20">
        <v>106972</v>
      </c>
      <c r="I10" s="20"/>
      <c r="J10" s="20">
        <v>1596191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1596191</v>
      </c>
      <c r="X10" s="20">
        <v>733638</v>
      </c>
      <c r="Y10" s="20">
        <v>862553</v>
      </c>
      <c r="Z10" s="21">
        <v>117.57201780714739</v>
      </c>
      <c r="AA10" s="22">
        <v>733638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21078151</v>
      </c>
      <c r="D13" s="29">
        <f>SUM(D6:D12)</f>
        <v>0</v>
      </c>
      <c r="E13" s="30">
        <f t="shared" si="0"/>
        <v>41398721</v>
      </c>
      <c r="F13" s="31">
        <f t="shared" si="0"/>
        <v>41398721</v>
      </c>
      <c r="G13" s="31">
        <f t="shared" si="0"/>
        <v>16570338</v>
      </c>
      <c r="H13" s="31">
        <f t="shared" si="0"/>
        <v>-2874106</v>
      </c>
      <c r="I13" s="31">
        <f t="shared" si="0"/>
        <v>-698436</v>
      </c>
      <c r="J13" s="31">
        <f t="shared" si="0"/>
        <v>12997796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12997796</v>
      </c>
      <c r="X13" s="31">
        <f t="shared" si="0"/>
        <v>7809356</v>
      </c>
      <c r="Y13" s="31">
        <f t="shared" si="0"/>
        <v>5188440</v>
      </c>
      <c r="Z13" s="32">
        <f>+IF(X13&lt;&gt;0,+(Y13/X13)*100,0)</f>
        <v>66.438769086721109</v>
      </c>
      <c r="AA13" s="33">
        <f>SUM(AA6:AA12)</f>
        <v>41398721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11174945</v>
      </c>
      <c r="D17" s="18"/>
      <c r="E17" s="19">
        <v>16300996</v>
      </c>
      <c r="F17" s="20">
        <v>16300996</v>
      </c>
      <c r="G17" s="24">
        <v>-6194689</v>
      </c>
      <c r="H17" s="24">
        <v>-4185846</v>
      </c>
      <c r="I17" s="24">
        <v>2376842</v>
      </c>
      <c r="J17" s="20">
        <v>-8003693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-8003693</v>
      </c>
      <c r="X17" s="20">
        <v>4409928</v>
      </c>
      <c r="Y17" s="24">
        <v>-12413621</v>
      </c>
      <c r="Z17" s="25">
        <v>-281.49260033270383</v>
      </c>
      <c r="AA17" s="26">
        <v>16300996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11174945</v>
      </c>
      <c r="D25" s="29">
        <f t="shared" ref="D25:Y25" si="1">SUM(D15:D24)</f>
        <v>0</v>
      </c>
      <c r="E25" s="35">
        <f t="shared" si="1"/>
        <v>16300996</v>
      </c>
      <c r="F25" s="36">
        <f t="shared" si="1"/>
        <v>16300996</v>
      </c>
      <c r="G25" s="36">
        <f t="shared" si="1"/>
        <v>-6194689</v>
      </c>
      <c r="H25" s="36">
        <f t="shared" si="1"/>
        <v>-4185846</v>
      </c>
      <c r="I25" s="36">
        <f t="shared" si="1"/>
        <v>2376842</v>
      </c>
      <c r="J25" s="36">
        <f t="shared" si="1"/>
        <v>-8003693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-8003693</v>
      </c>
      <c r="X25" s="36">
        <f t="shared" si="1"/>
        <v>4409928</v>
      </c>
      <c r="Y25" s="36">
        <f t="shared" si="1"/>
        <v>-12413621</v>
      </c>
      <c r="Z25" s="37">
        <f>+IF(X25&lt;&gt;0,+(Y25/X25)*100,0)</f>
        <v>-281.49260033270383</v>
      </c>
      <c r="AA25" s="38">
        <f>SUM(AA15:AA24)</f>
        <v>16300996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32253096</v>
      </c>
      <c r="D26" s="29">
        <f>+D13+D25</f>
        <v>0</v>
      </c>
      <c r="E26" s="30">
        <f t="shared" si="2"/>
        <v>57699717</v>
      </c>
      <c r="F26" s="31">
        <f t="shared" si="2"/>
        <v>57699717</v>
      </c>
      <c r="G26" s="31">
        <f t="shared" si="2"/>
        <v>10375649</v>
      </c>
      <c r="H26" s="31">
        <f t="shared" si="2"/>
        <v>-7059952</v>
      </c>
      <c r="I26" s="31">
        <f t="shared" si="2"/>
        <v>1678406</v>
      </c>
      <c r="J26" s="31">
        <f t="shared" si="2"/>
        <v>4994103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4994103</v>
      </c>
      <c r="X26" s="31">
        <f t="shared" si="2"/>
        <v>12219284</v>
      </c>
      <c r="Y26" s="31">
        <f t="shared" si="2"/>
        <v>-7225181</v>
      </c>
      <c r="Z26" s="32">
        <f>+IF(X26&lt;&gt;0,+(Y26/X26)*100,0)</f>
        <v>-59.129331964131445</v>
      </c>
      <c r="AA26" s="33">
        <f>+AA13+AA25</f>
        <v>57699717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-4735364</v>
      </c>
      <c r="D32" s="18"/>
      <c r="E32" s="19">
        <v>-18881669</v>
      </c>
      <c r="F32" s="20">
        <v>-18881669</v>
      </c>
      <c r="G32" s="20">
        <v>-11668139</v>
      </c>
      <c r="H32" s="20">
        <v>955429</v>
      </c>
      <c r="I32" s="20">
        <v>1803611</v>
      </c>
      <c r="J32" s="20">
        <v>-8909099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-8909099</v>
      </c>
      <c r="X32" s="20">
        <v>-9666382</v>
      </c>
      <c r="Y32" s="20">
        <v>757283</v>
      </c>
      <c r="Z32" s="21">
        <v>-7.8341927724354363</v>
      </c>
      <c r="AA32" s="22">
        <v>-18881669</v>
      </c>
    </row>
    <row r="33" spans="1:27" x14ac:dyDescent="0.25">
      <c r="A33" s="23" t="s">
        <v>60</v>
      </c>
      <c r="B33" s="17" t="s">
        <v>32</v>
      </c>
      <c r="C33" s="18">
        <v>259129</v>
      </c>
      <c r="D33" s="18"/>
      <c r="E33" s="19">
        <v>27640</v>
      </c>
      <c r="F33" s="20">
        <v>27640</v>
      </c>
      <c r="G33" s="20">
        <v>259129</v>
      </c>
      <c r="H33" s="20">
        <v>-448524</v>
      </c>
      <c r="I33" s="20"/>
      <c r="J33" s="20">
        <v>-189395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-189395</v>
      </c>
      <c r="X33" s="20">
        <v>6909</v>
      </c>
      <c r="Y33" s="20">
        <v>-196304</v>
      </c>
      <c r="Z33" s="21">
        <v>-2841.2794905196124</v>
      </c>
      <c r="AA33" s="22">
        <v>27640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-4476235</v>
      </c>
      <c r="D37" s="29">
        <f t="shared" ref="D37:Y37" si="3">SUM(D29:D36)</f>
        <v>0</v>
      </c>
      <c r="E37" s="30">
        <f t="shared" si="3"/>
        <v>-18854029</v>
      </c>
      <c r="F37" s="31">
        <f t="shared" si="3"/>
        <v>-18854029</v>
      </c>
      <c r="G37" s="31">
        <f t="shared" si="3"/>
        <v>-11409010</v>
      </c>
      <c r="H37" s="31">
        <f t="shared" si="3"/>
        <v>506905</v>
      </c>
      <c r="I37" s="31">
        <f t="shared" si="3"/>
        <v>1803611</v>
      </c>
      <c r="J37" s="31">
        <f t="shared" si="3"/>
        <v>-9098494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-9098494</v>
      </c>
      <c r="X37" s="31">
        <f t="shared" si="3"/>
        <v>-9659473</v>
      </c>
      <c r="Y37" s="31">
        <f t="shared" si="3"/>
        <v>560979</v>
      </c>
      <c r="Z37" s="32">
        <f>+IF(X37&lt;&gt;0,+(Y37/X37)*100,0)</f>
        <v>-5.8075528551091766</v>
      </c>
      <c r="AA37" s="33">
        <f>SUM(AA29:AA36)</f>
        <v>-18854029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-4476235</v>
      </c>
      <c r="D44" s="29">
        <f>+D37+D43</f>
        <v>0</v>
      </c>
      <c r="E44" s="30">
        <f t="shared" si="5"/>
        <v>-18854029</v>
      </c>
      <c r="F44" s="31">
        <f t="shared" si="5"/>
        <v>-18854029</v>
      </c>
      <c r="G44" s="31">
        <f t="shared" si="5"/>
        <v>-11409010</v>
      </c>
      <c r="H44" s="31">
        <f t="shared" si="5"/>
        <v>506905</v>
      </c>
      <c r="I44" s="31">
        <f t="shared" si="5"/>
        <v>1803611</v>
      </c>
      <c r="J44" s="31">
        <f t="shared" si="5"/>
        <v>-9098494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-9098494</v>
      </c>
      <c r="X44" s="31">
        <f t="shared" si="5"/>
        <v>-9659473</v>
      </c>
      <c r="Y44" s="31">
        <f t="shared" si="5"/>
        <v>560979</v>
      </c>
      <c r="Z44" s="32">
        <f>+IF(X44&lt;&gt;0,+(Y44/X44)*100,0)</f>
        <v>-5.8075528551091766</v>
      </c>
      <c r="AA44" s="33">
        <f>+AA37+AA43</f>
        <v>-18854029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36729331</v>
      </c>
      <c r="D45" s="42">
        <f t="shared" si="6"/>
        <v>0</v>
      </c>
      <c r="E45" s="43">
        <f t="shared" si="6"/>
        <v>76553746</v>
      </c>
      <c r="F45" s="44">
        <f t="shared" si="6"/>
        <v>76553746</v>
      </c>
      <c r="G45" s="44">
        <f t="shared" si="6"/>
        <v>21784659</v>
      </c>
      <c r="H45" s="44">
        <f t="shared" si="6"/>
        <v>-7566857</v>
      </c>
      <c r="I45" s="44">
        <f t="shared" si="6"/>
        <v>-125205</v>
      </c>
      <c r="J45" s="44">
        <f t="shared" si="6"/>
        <v>14092597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14092597</v>
      </c>
      <c r="X45" s="44">
        <f t="shared" si="6"/>
        <v>21878757</v>
      </c>
      <c r="Y45" s="44">
        <f t="shared" si="6"/>
        <v>-7786160</v>
      </c>
      <c r="Z45" s="45">
        <f>+IF(X45&lt;&gt;0,+(Y45/X45)*100,0)</f>
        <v>-35.587762138406674</v>
      </c>
      <c r="AA45" s="46">
        <f>+AA26-AA44</f>
        <v>76553746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56915979</v>
      </c>
      <c r="F47" s="20">
        <v>56915979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11473121</v>
      </c>
      <c r="Y47" s="20">
        <v>-11473121</v>
      </c>
      <c r="Z47" s="47">
        <v>-100</v>
      </c>
      <c r="AA47" s="22">
        <v>56915979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56915979</v>
      </c>
      <c r="F50" s="52">
        <f t="shared" si="7"/>
        <v>56915979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11473121</v>
      </c>
      <c r="Y50" s="52">
        <f t="shared" si="7"/>
        <v>-11473121</v>
      </c>
      <c r="Z50" s="53">
        <f>+IF(X50&lt;&gt;0,+(Y50/X50)*100,0)</f>
        <v>-100</v>
      </c>
      <c r="AA50" s="54">
        <f>SUM(AA47:AA49)</f>
        <v>56915979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14713759</v>
      </c>
      <c r="D6" s="18"/>
      <c r="E6" s="19">
        <v>17686890</v>
      </c>
      <c r="F6" s="20">
        <v>17686890</v>
      </c>
      <c r="G6" s="20">
        <v>6818357</v>
      </c>
      <c r="H6" s="20">
        <v>2089771</v>
      </c>
      <c r="I6" s="20">
        <v>1229276</v>
      </c>
      <c r="J6" s="20">
        <v>10137404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10137404</v>
      </c>
      <c r="X6" s="20">
        <v>4421739</v>
      </c>
      <c r="Y6" s="20">
        <v>5715665</v>
      </c>
      <c r="Z6" s="21">
        <v>129.26283075504909</v>
      </c>
      <c r="AA6" s="22">
        <v>17686890</v>
      </c>
    </row>
    <row r="7" spans="1:27" x14ac:dyDescent="0.25">
      <c r="A7" s="23" t="s">
        <v>35</v>
      </c>
      <c r="B7" s="17" t="s">
        <v>32</v>
      </c>
      <c r="C7" s="18">
        <v>-6983850</v>
      </c>
      <c r="D7" s="18"/>
      <c r="E7" s="19">
        <v>1736511</v>
      </c>
      <c r="F7" s="20">
        <v>1736511</v>
      </c>
      <c r="G7" s="20">
        <v>-70923</v>
      </c>
      <c r="H7" s="20">
        <v>147625</v>
      </c>
      <c r="I7" s="20">
        <v>354808</v>
      </c>
      <c r="J7" s="20">
        <v>431510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431510</v>
      </c>
      <c r="X7" s="20">
        <v>434160</v>
      </c>
      <c r="Y7" s="20">
        <v>-2650</v>
      </c>
      <c r="Z7" s="21">
        <v>-0.61037405564768754</v>
      </c>
      <c r="AA7" s="22">
        <v>1736511</v>
      </c>
    </row>
    <row r="8" spans="1:27" x14ac:dyDescent="0.25">
      <c r="A8" s="23" t="s">
        <v>36</v>
      </c>
      <c r="B8" s="17" t="s">
        <v>32</v>
      </c>
      <c r="C8" s="18">
        <v>170208</v>
      </c>
      <c r="D8" s="18"/>
      <c r="E8" s="19">
        <v>-2260234</v>
      </c>
      <c r="F8" s="20">
        <v>-2260234</v>
      </c>
      <c r="G8" s="20">
        <v>-2222345</v>
      </c>
      <c r="H8" s="20">
        <v>98160</v>
      </c>
      <c r="I8" s="20">
        <v>59997</v>
      </c>
      <c r="J8" s="20">
        <v>-2064188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-2064188</v>
      </c>
      <c r="X8" s="20">
        <v>-2260951</v>
      </c>
      <c r="Y8" s="20">
        <v>196763</v>
      </c>
      <c r="Z8" s="21">
        <v>-8.7026653828411149</v>
      </c>
      <c r="AA8" s="22">
        <v>-2260234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</v>
      </c>
      <c r="Y10" s="20">
        <v>-3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7900117</v>
      </c>
      <c r="D13" s="29">
        <f>SUM(D6:D12)</f>
        <v>0</v>
      </c>
      <c r="E13" s="30">
        <f t="shared" si="0"/>
        <v>17163167</v>
      </c>
      <c r="F13" s="31">
        <f t="shared" si="0"/>
        <v>17163167</v>
      </c>
      <c r="G13" s="31">
        <f t="shared" si="0"/>
        <v>4525089</v>
      </c>
      <c r="H13" s="31">
        <f t="shared" si="0"/>
        <v>2335556</v>
      </c>
      <c r="I13" s="31">
        <f t="shared" si="0"/>
        <v>1644081</v>
      </c>
      <c r="J13" s="31">
        <f t="shared" si="0"/>
        <v>8504726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8504726</v>
      </c>
      <c r="X13" s="31">
        <f t="shared" si="0"/>
        <v>2594951</v>
      </c>
      <c r="Y13" s="31">
        <f t="shared" si="0"/>
        <v>5909775</v>
      </c>
      <c r="Z13" s="32">
        <f>+IF(X13&lt;&gt;0,+(Y13/X13)*100,0)</f>
        <v>227.74129453696813</v>
      </c>
      <c r="AA13" s="33">
        <f>SUM(AA6:AA12)</f>
        <v>17163167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11125796</v>
      </c>
      <c r="D17" s="18"/>
      <c r="E17" s="19">
        <v>11821144</v>
      </c>
      <c r="F17" s="20">
        <v>11821144</v>
      </c>
      <c r="G17" s="24">
        <v>5357273</v>
      </c>
      <c r="H17" s="24"/>
      <c r="I17" s="24">
        <v>583628</v>
      </c>
      <c r="J17" s="20">
        <v>5940901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5940901</v>
      </c>
      <c r="X17" s="20">
        <v>4750308</v>
      </c>
      <c r="Y17" s="24">
        <v>1190593</v>
      </c>
      <c r="Z17" s="25">
        <v>25.063490619976641</v>
      </c>
      <c r="AA17" s="26">
        <v>11821144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11125796</v>
      </c>
      <c r="D25" s="29">
        <f t="shared" ref="D25:Y25" si="1">SUM(D15:D24)</f>
        <v>0</v>
      </c>
      <c r="E25" s="35">
        <f t="shared" si="1"/>
        <v>11821144</v>
      </c>
      <c r="F25" s="36">
        <f t="shared" si="1"/>
        <v>11821144</v>
      </c>
      <c r="G25" s="36">
        <f t="shared" si="1"/>
        <v>5357273</v>
      </c>
      <c r="H25" s="36">
        <f t="shared" si="1"/>
        <v>0</v>
      </c>
      <c r="I25" s="36">
        <f t="shared" si="1"/>
        <v>583628</v>
      </c>
      <c r="J25" s="36">
        <f t="shared" si="1"/>
        <v>5940901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5940901</v>
      </c>
      <c r="X25" s="36">
        <f t="shared" si="1"/>
        <v>4750308</v>
      </c>
      <c r="Y25" s="36">
        <f t="shared" si="1"/>
        <v>1190593</v>
      </c>
      <c r="Z25" s="37">
        <f>+IF(X25&lt;&gt;0,+(Y25/X25)*100,0)</f>
        <v>25.063490619976641</v>
      </c>
      <c r="AA25" s="38">
        <f>SUM(AA15:AA24)</f>
        <v>11821144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19025913</v>
      </c>
      <c r="D26" s="29">
        <f>+D13+D25</f>
        <v>0</v>
      </c>
      <c r="E26" s="30">
        <f t="shared" si="2"/>
        <v>28984311</v>
      </c>
      <c r="F26" s="31">
        <f t="shared" si="2"/>
        <v>28984311</v>
      </c>
      <c r="G26" s="31">
        <f t="shared" si="2"/>
        <v>9882362</v>
      </c>
      <c r="H26" s="31">
        <f t="shared" si="2"/>
        <v>2335556</v>
      </c>
      <c r="I26" s="31">
        <f t="shared" si="2"/>
        <v>2227709</v>
      </c>
      <c r="J26" s="31">
        <f t="shared" si="2"/>
        <v>14445627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14445627</v>
      </c>
      <c r="X26" s="31">
        <f t="shared" si="2"/>
        <v>7345259</v>
      </c>
      <c r="Y26" s="31">
        <f t="shared" si="2"/>
        <v>7100368</v>
      </c>
      <c r="Z26" s="32">
        <f>+IF(X26&lt;&gt;0,+(Y26/X26)*100,0)</f>
        <v>96.665999115892305</v>
      </c>
      <c r="AA26" s="33">
        <f>+AA13+AA25</f>
        <v>28984311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7172</v>
      </c>
      <c r="H31" s="20">
        <v>30780</v>
      </c>
      <c r="I31" s="20">
        <v>28788</v>
      </c>
      <c r="J31" s="20">
        <v>66740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66740</v>
      </c>
      <c r="X31" s="20"/>
      <c r="Y31" s="20">
        <v>66740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65939</v>
      </c>
      <c r="H32" s="20">
        <v>320979</v>
      </c>
      <c r="I32" s="20">
        <v>-278478</v>
      </c>
      <c r="J32" s="20">
        <v>108440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108440</v>
      </c>
      <c r="X32" s="20"/>
      <c r="Y32" s="20">
        <v>108440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73111</v>
      </c>
      <c r="H37" s="31">
        <f t="shared" si="3"/>
        <v>351759</v>
      </c>
      <c r="I37" s="31">
        <f t="shared" si="3"/>
        <v>-249690</v>
      </c>
      <c r="J37" s="31">
        <f t="shared" si="3"/>
        <v>175180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175180</v>
      </c>
      <c r="X37" s="31">
        <f t="shared" si="3"/>
        <v>0</v>
      </c>
      <c r="Y37" s="31">
        <f t="shared" si="3"/>
        <v>175180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73111</v>
      </c>
      <c r="H44" s="31">
        <f t="shared" si="5"/>
        <v>351759</v>
      </c>
      <c r="I44" s="31">
        <f t="shared" si="5"/>
        <v>-249690</v>
      </c>
      <c r="J44" s="31">
        <f t="shared" si="5"/>
        <v>175180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175180</v>
      </c>
      <c r="X44" s="31">
        <f t="shared" si="5"/>
        <v>0</v>
      </c>
      <c r="Y44" s="31">
        <f t="shared" si="5"/>
        <v>175180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19025913</v>
      </c>
      <c r="D45" s="42">
        <f t="shared" si="6"/>
        <v>0</v>
      </c>
      <c r="E45" s="43">
        <f t="shared" si="6"/>
        <v>28984311</v>
      </c>
      <c r="F45" s="44">
        <f t="shared" si="6"/>
        <v>28984311</v>
      </c>
      <c r="G45" s="44">
        <f t="shared" si="6"/>
        <v>9809251</v>
      </c>
      <c r="H45" s="44">
        <f t="shared" si="6"/>
        <v>1983797</v>
      </c>
      <c r="I45" s="44">
        <f t="shared" si="6"/>
        <v>2477399</v>
      </c>
      <c r="J45" s="44">
        <f t="shared" si="6"/>
        <v>14270447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14270447</v>
      </c>
      <c r="X45" s="44">
        <f t="shared" si="6"/>
        <v>7345259</v>
      </c>
      <c r="Y45" s="44">
        <f t="shared" si="6"/>
        <v>6925188</v>
      </c>
      <c r="Z45" s="45">
        <f>+IF(X45&lt;&gt;0,+(Y45/X45)*100,0)</f>
        <v>94.281059388103259</v>
      </c>
      <c r="AA45" s="46">
        <f>+AA26-AA44</f>
        <v>28984311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28852141</v>
      </c>
      <c r="F47" s="20">
        <v>28852141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7213089</v>
      </c>
      <c r="Y47" s="20">
        <v>-7213089</v>
      </c>
      <c r="Z47" s="47">
        <v>-100</v>
      </c>
      <c r="AA47" s="22">
        <v>28852141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28852141</v>
      </c>
      <c r="F50" s="52">
        <f t="shared" si="7"/>
        <v>28852141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7213089</v>
      </c>
      <c r="Y50" s="52">
        <f t="shared" si="7"/>
        <v>-7213089</v>
      </c>
      <c r="Z50" s="53">
        <f>+IF(X50&lt;&gt;0,+(Y50/X50)*100,0)</f>
        <v>-100</v>
      </c>
      <c r="AA50" s="54">
        <f>SUM(AA47:AA49)</f>
        <v>28852141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19135226</v>
      </c>
      <c r="D6" s="18"/>
      <c r="E6" s="19">
        <v>-5825152</v>
      </c>
      <c r="F6" s="20">
        <v>-5825152</v>
      </c>
      <c r="G6" s="20">
        <v>2429233</v>
      </c>
      <c r="H6" s="20">
        <v>2254326</v>
      </c>
      <c r="I6" s="20">
        <v>1442456</v>
      </c>
      <c r="J6" s="20">
        <v>6126015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6126015</v>
      </c>
      <c r="X6" s="20">
        <v>2472012</v>
      </c>
      <c r="Y6" s="20">
        <v>3654003</v>
      </c>
      <c r="Z6" s="21">
        <v>147.81493779156412</v>
      </c>
      <c r="AA6" s="22">
        <v>-5825152</v>
      </c>
    </row>
    <row r="7" spans="1:27" x14ac:dyDescent="0.25">
      <c r="A7" s="23" t="s">
        <v>35</v>
      </c>
      <c r="B7" s="17" t="s">
        <v>32</v>
      </c>
      <c r="C7" s="18">
        <v>15869862</v>
      </c>
      <c r="D7" s="18"/>
      <c r="E7" s="19">
        <v>30533869</v>
      </c>
      <c r="F7" s="20">
        <v>30533869</v>
      </c>
      <c r="G7" s="20">
        <v>14919814</v>
      </c>
      <c r="H7" s="20">
        <v>-56542</v>
      </c>
      <c r="I7" s="20">
        <v>-1023553</v>
      </c>
      <c r="J7" s="20">
        <v>13839719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13839719</v>
      </c>
      <c r="X7" s="20">
        <v>27663301</v>
      </c>
      <c r="Y7" s="20">
        <v>-13823582</v>
      </c>
      <c r="Z7" s="21">
        <v>-49.97083319882902</v>
      </c>
      <c r="AA7" s="22">
        <v>30533869</v>
      </c>
    </row>
    <row r="8" spans="1:27" x14ac:dyDescent="0.25">
      <c r="A8" s="23" t="s">
        <v>36</v>
      </c>
      <c r="B8" s="17" t="s">
        <v>32</v>
      </c>
      <c r="C8" s="18">
        <v>482622</v>
      </c>
      <c r="D8" s="18"/>
      <c r="E8" s="19">
        <v>-792395</v>
      </c>
      <c r="F8" s="20">
        <v>-792395</v>
      </c>
      <c r="G8" s="20">
        <v>953099</v>
      </c>
      <c r="H8" s="20">
        <v>-613051</v>
      </c>
      <c r="I8" s="20">
        <v>-26798</v>
      </c>
      <c r="J8" s="20">
        <v>313250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313250</v>
      </c>
      <c r="X8" s="20">
        <v>-170859</v>
      </c>
      <c r="Y8" s="20">
        <v>484109</v>
      </c>
      <c r="Z8" s="21">
        <v>-283.33830819564668</v>
      </c>
      <c r="AA8" s="22">
        <v>-792395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-1617294</v>
      </c>
      <c r="Y10" s="20">
        <v>1617294</v>
      </c>
      <c r="Z10" s="21">
        <v>-100</v>
      </c>
      <c r="AA10" s="22">
        <v>-10000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35487710</v>
      </c>
      <c r="D13" s="29">
        <f>SUM(D6:D12)</f>
        <v>0</v>
      </c>
      <c r="E13" s="30">
        <f t="shared" si="0"/>
        <v>23906322</v>
      </c>
      <c r="F13" s="31">
        <f t="shared" si="0"/>
        <v>23906322</v>
      </c>
      <c r="G13" s="31">
        <f t="shared" si="0"/>
        <v>18302146</v>
      </c>
      <c r="H13" s="31">
        <f t="shared" si="0"/>
        <v>1584733</v>
      </c>
      <c r="I13" s="31">
        <f t="shared" si="0"/>
        <v>392105</v>
      </c>
      <c r="J13" s="31">
        <f t="shared" si="0"/>
        <v>20278984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20278984</v>
      </c>
      <c r="X13" s="31">
        <f t="shared" si="0"/>
        <v>28347160</v>
      </c>
      <c r="Y13" s="31">
        <f t="shared" si="0"/>
        <v>-8068176</v>
      </c>
      <c r="Z13" s="32">
        <f>+IF(X13&lt;&gt;0,+(Y13/X13)*100,0)</f>
        <v>-28.462025825514797</v>
      </c>
      <c r="AA13" s="33">
        <f>SUM(AA6:AA12)</f>
        <v>23906322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-34278548</v>
      </c>
      <c r="D17" s="18"/>
      <c r="E17" s="19">
        <v>38633492</v>
      </c>
      <c r="F17" s="20">
        <v>38633492</v>
      </c>
      <c r="G17" s="24">
        <v>2286139</v>
      </c>
      <c r="H17" s="24">
        <v>342105</v>
      </c>
      <c r="I17" s="24">
        <v>1176071</v>
      </c>
      <c r="J17" s="20">
        <v>3804315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3804315</v>
      </c>
      <c r="X17" s="20">
        <v>12078681</v>
      </c>
      <c r="Y17" s="24">
        <v>-8274366</v>
      </c>
      <c r="Z17" s="25">
        <v>-68.503887138007869</v>
      </c>
      <c r="AA17" s="26">
        <v>38633492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-34278548</v>
      </c>
      <c r="D25" s="29">
        <f t="shared" ref="D25:Y25" si="1">SUM(D15:D24)</f>
        <v>0</v>
      </c>
      <c r="E25" s="35">
        <f t="shared" si="1"/>
        <v>38633492</v>
      </c>
      <c r="F25" s="36">
        <f t="shared" si="1"/>
        <v>38633492</v>
      </c>
      <c r="G25" s="36">
        <f t="shared" si="1"/>
        <v>2286139</v>
      </c>
      <c r="H25" s="36">
        <f t="shared" si="1"/>
        <v>342105</v>
      </c>
      <c r="I25" s="36">
        <f t="shared" si="1"/>
        <v>1176071</v>
      </c>
      <c r="J25" s="36">
        <f t="shared" si="1"/>
        <v>3804315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3804315</v>
      </c>
      <c r="X25" s="36">
        <f t="shared" si="1"/>
        <v>12078681</v>
      </c>
      <c r="Y25" s="36">
        <f t="shared" si="1"/>
        <v>-8274366</v>
      </c>
      <c r="Z25" s="37">
        <f>+IF(X25&lt;&gt;0,+(Y25/X25)*100,0)</f>
        <v>-68.503887138007869</v>
      </c>
      <c r="AA25" s="38">
        <f>SUM(AA15:AA24)</f>
        <v>38633492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1209162</v>
      </c>
      <c r="D26" s="29">
        <f>+D13+D25</f>
        <v>0</v>
      </c>
      <c r="E26" s="30">
        <f t="shared" si="2"/>
        <v>62539814</v>
      </c>
      <c r="F26" s="31">
        <f t="shared" si="2"/>
        <v>62539814</v>
      </c>
      <c r="G26" s="31">
        <f t="shared" si="2"/>
        <v>20588285</v>
      </c>
      <c r="H26" s="31">
        <f t="shared" si="2"/>
        <v>1926838</v>
      </c>
      <c r="I26" s="31">
        <f t="shared" si="2"/>
        <v>1568176</v>
      </c>
      <c r="J26" s="31">
        <f t="shared" si="2"/>
        <v>24083299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24083299</v>
      </c>
      <c r="X26" s="31">
        <f t="shared" si="2"/>
        <v>40425841</v>
      </c>
      <c r="Y26" s="31">
        <f t="shared" si="2"/>
        <v>-16342542</v>
      </c>
      <c r="Z26" s="32">
        <f>+IF(X26&lt;&gt;0,+(Y26/X26)*100,0)</f>
        <v>-40.425979016738331</v>
      </c>
      <c r="AA26" s="33">
        <f>+AA13+AA25</f>
        <v>62539814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2777712</v>
      </c>
      <c r="D32" s="18"/>
      <c r="E32" s="19">
        <v>2225899</v>
      </c>
      <c r="F32" s="20">
        <v>2225899</v>
      </c>
      <c r="G32" s="20">
        <v>1815918</v>
      </c>
      <c r="H32" s="20">
        <v>26080</v>
      </c>
      <c r="I32" s="20"/>
      <c r="J32" s="20">
        <v>1841998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1841998</v>
      </c>
      <c r="X32" s="20">
        <v>2225899</v>
      </c>
      <c r="Y32" s="20">
        <v>-383901</v>
      </c>
      <c r="Z32" s="21">
        <v>-17.247008961323044</v>
      </c>
      <c r="AA32" s="22">
        <v>2225899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2777712</v>
      </c>
      <c r="D37" s="29">
        <f t="shared" ref="D37:Y37" si="3">SUM(D29:D36)</f>
        <v>0</v>
      </c>
      <c r="E37" s="30">
        <f t="shared" si="3"/>
        <v>2225899</v>
      </c>
      <c r="F37" s="31">
        <f t="shared" si="3"/>
        <v>2225899</v>
      </c>
      <c r="G37" s="31">
        <f t="shared" si="3"/>
        <v>1815918</v>
      </c>
      <c r="H37" s="31">
        <f t="shared" si="3"/>
        <v>26080</v>
      </c>
      <c r="I37" s="31">
        <f t="shared" si="3"/>
        <v>0</v>
      </c>
      <c r="J37" s="31">
        <f t="shared" si="3"/>
        <v>1841998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1841998</v>
      </c>
      <c r="X37" s="31">
        <f t="shared" si="3"/>
        <v>2225899</v>
      </c>
      <c r="Y37" s="31">
        <f t="shared" si="3"/>
        <v>-383901</v>
      </c>
      <c r="Z37" s="32">
        <f>+IF(X37&lt;&gt;0,+(Y37/X37)*100,0)</f>
        <v>-17.247008961323044</v>
      </c>
      <c r="AA37" s="33">
        <f>SUM(AA29:AA36)</f>
        <v>2225899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2777712</v>
      </c>
      <c r="D44" s="29">
        <f>+D37+D43</f>
        <v>0</v>
      </c>
      <c r="E44" s="30">
        <f t="shared" si="5"/>
        <v>2225899</v>
      </c>
      <c r="F44" s="31">
        <f t="shared" si="5"/>
        <v>2225899</v>
      </c>
      <c r="G44" s="31">
        <f t="shared" si="5"/>
        <v>1815918</v>
      </c>
      <c r="H44" s="31">
        <f t="shared" si="5"/>
        <v>26080</v>
      </c>
      <c r="I44" s="31">
        <f t="shared" si="5"/>
        <v>0</v>
      </c>
      <c r="J44" s="31">
        <f t="shared" si="5"/>
        <v>1841998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1841998</v>
      </c>
      <c r="X44" s="31">
        <f t="shared" si="5"/>
        <v>2225899</v>
      </c>
      <c r="Y44" s="31">
        <f t="shared" si="5"/>
        <v>-383901</v>
      </c>
      <c r="Z44" s="32">
        <f>+IF(X44&lt;&gt;0,+(Y44/X44)*100,0)</f>
        <v>-17.247008961323044</v>
      </c>
      <c r="AA44" s="33">
        <f>+AA37+AA43</f>
        <v>2225899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-1568550</v>
      </c>
      <c r="D45" s="42">
        <f t="shared" si="6"/>
        <v>0</v>
      </c>
      <c r="E45" s="43">
        <f t="shared" si="6"/>
        <v>60313915</v>
      </c>
      <c r="F45" s="44">
        <f t="shared" si="6"/>
        <v>60313915</v>
      </c>
      <c r="G45" s="44">
        <f t="shared" si="6"/>
        <v>18772367</v>
      </c>
      <c r="H45" s="44">
        <f t="shared" si="6"/>
        <v>1900758</v>
      </c>
      <c r="I45" s="44">
        <f t="shared" si="6"/>
        <v>1568176</v>
      </c>
      <c r="J45" s="44">
        <f t="shared" si="6"/>
        <v>22241301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22241301</v>
      </c>
      <c r="X45" s="44">
        <f t="shared" si="6"/>
        <v>38199942</v>
      </c>
      <c r="Y45" s="44">
        <f t="shared" si="6"/>
        <v>-15958641</v>
      </c>
      <c r="Z45" s="45">
        <f>+IF(X45&lt;&gt;0,+(Y45/X45)*100,0)</f>
        <v>-41.776610550874658</v>
      </c>
      <c r="AA45" s="46">
        <f>+AA26-AA44</f>
        <v>60313915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15511000</v>
      </c>
      <c r="F47" s="20">
        <v>15511000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4597027</v>
      </c>
      <c r="Y47" s="20">
        <v>-4597027</v>
      </c>
      <c r="Z47" s="47">
        <v>-100</v>
      </c>
      <c r="AA47" s="22">
        <v>15511000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15511000</v>
      </c>
      <c r="F50" s="52">
        <f t="shared" si="7"/>
        <v>15511000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4597027</v>
      </c>
      <c r="Y50" s="52">
        <f t="shared" si="7"/>
        <v>-4597027</v>
      </c>
      <c r="Z50" s="53">
        <f>+IF(X50&lt;&gt;0,+(Y50/X50)*100,0)</f>
        <v>-100</v>
      </c>
      <c r="AA50" s="54">
        <f>SUM(AA47:AA49)</f>
        <v>15511000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894169510</v>
      </c>
      <c r="D6" s="18"/>
      <c r="E6" s="19">
        <v>856144477</v>
      </c>
      <c r="F6" s="20">
        <v>852838868</v>
      </c>
      <c r="G6" s="20">
        <v>907477344</v>
      </c>
      <c r="H6" s="20">
        <v>12165834</v>
      </c>
      <c r="I6" s="20">
        <v>23734456</v>
      </c>
      <c r="J6" s="20">
        <v>943377634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943377634</v>
      </c>
      <c r="X6" s="20">
        <v>825544308</v>
      </c>
      <c r="Y6" s="20">
        <v>117833326</v>
      </c>
      <c r="Z6" s="21">
        <v>14.273410264976352</v>
      </c>
      <c r="AA6" s="22">
        <v>852838868</v>
      </c>
    </row>
    <row r="7" spans="1:27" x14ac:dyDescent="0.25">
      <c r="A7" s="23" t="s">
        <v>35</v>
      </c>
      <c r="B7" s="17" t="s">
        <v>32</v>
      </c>
      <c r="C7" s="18">
        <v>45135366</v>
      </c>
      <c r="D7" s="18"/>
      <c r="E7" s="19">
        <v>24965281</v>
      </c>
      <c r="F7" s="20">
        <v>24965281</v>
      </c>
      <c r="G7" s="20">
        <v>43856308</v>
      </c>
      <c r="H7" s="20">
        <v>3157898</v>
      </c>
      <c r="I7" s="20">
        <v>-9539160</v>
      </c>
      <c r="J7" s="20">
        <v>37475046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37475046</v>
      </c>
      <c r="X7" s="20">
        <v>21326762</v>
      </c>
      <c r="Y7" s="20">
        <v>16148284</v>
      </c>
      <c r="Z7" s="21">
        <v>75.7184048849047</v>
      </c>
      <c r="AA7" s="22">
        <v>24965281</v>
      </c>
    </row>
    <row r="8" spans="1:27" x14ac:dyDescent="0.25">
      <c r="A8" s="23" t="s">
        <v>36</v>
      </c>
      <c r="B8" s="17" t="s">
        <v>32</v>
      </c>
      <c r="C8" s="18">
        <v>1599111</v>
      </c>
      <c r="D8" s="18"/>
      <c r="E8" s="19">
        <v>3100776</v>
      </c>
      <c r="F8" s="20">
        <v>3100776</v>
      </c>
      <c r="G8" s="20">
        <v>1791130</v>
      </c>
      <c r="H8" s="20">
        <v>-199523</v>
      </c>
      <c r="I8" s="20">
        <v>141200</v>
      </c>
      <c r="J8" s="20">
        <v>1732807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1732807</v>
      </c>
      <c r="X8" s="20">
        <v>2765471</v>
      </c>
      <c r="Y8" s="20">
        <v>-1032664</v>
      </c>
      <c r="Z8" s="21">
        <v>-37.34134257781043</v>
      </c>
      <c r="AA8" s="22">
        <v>3100776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-20050834</v>
      </c>
      <c r="D10" s="18"/>
      <c r="E10" s="19">
        <v>-16966858</v>
      </c>
      <c r="F10" s="20">
        <v>-16966858</v>
      </c>
      <c r="G10" s="20">
        <v>-24309504</v>
      </c>
      <c r="H10" s="20">
        <v>-7714307</v>
      </c>
      <c r="I10" s="20">
        <v>-183546</v>
      </c>
      <c r="J10" s="20">
        <v>-32207357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-32207357</v>
      </c>
      <c r="X10" s="20">
        <v>-16967610</v>
      </c>
      <c r="Y10" s="20">
        <v>-15239747</v>
      </c>
      <c r="Z10" s="21">
        <v>89.816697814247263</v>
      </c>
      <c r="AA10" s="22">
        <v>-16966858</v>
      </c>
    </row>
    <row r="11" spans="1:27" x14ac:dyDescent="0.25">
      <c r="A11" s="23" t="s">
        <v>39</v>
      </c>
      <c r="B11" s="17" t="s">
        <v>32</v>
      </c>
      <c r="C11" s="18">
        <v>1851782</v>
      </c>
      <c r="D11" s="18"/>
      <c r="E11" s="19">
        <v>1805014</v>
      </c>
      <c r="F11" s="20">
        <v>1805014</v>
      </c>
      <c r="G11" s="24">
        <v>1436751</v>
      </c>
      <c r="H11" s="24">
        <v>-519819</v>
      </c>
      <c r="I11" s="24">
        <v>179110</v>
      </c>
      <c r="J11" s="20">
        <v>1096042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1096042</v>
      </c>
      <c r="X11" s="20">
        <v>1805014</v>
      </c>
      <c r="Y11" s="24">
        <v>-708972</v>
      </c>
      <c r="Z11" s="25">
        <v>-39.277922498108047</v>
      </c>
      <c r="AA11" s="26">
        <v>1805014</v>
      </c>
    </row>
    <row r="12" spans="1:27" x14ac:dyDescent="0.25">
      <c r="A12" s="23" t="s">
        <v>40</v>
      </c>
      <c r="B12" s="17" t="s">
        <v>32</v>
      </c>
      <c r="C12" s="18">
        <v>-2253095</v>
      </c>
      <c r="D12" s="18"/>
      <c r="E12" s="19"/>
      <c r="F12" s="20"/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/>
      <c r="Y12" s="20">
        <v>-2253095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920451840</v>
      </c>
      <c r="D13" s="29">
        <f>SUM(D6:D12)</f>
        <v>0</v>
      </c>
      <c r="E13" s="30">
        <f t="shared" si="0"/>
        <v>869048690</v>
      </c>
      <c r="F13" s="31">
        <f t="shared" si="0"/>
        <v>865743081</v>
      </c>
      <c r="G13" s="31">
        <f t="shared" si="0"/>
        <v>927998934</v>
      </c>
      <c r="H13" s="31">
        <f t="shared" si="0"/>
        <v>6890083</v>
      </c>
      <c r="I13" s="31">
        <f t="shared" si="0"/>
        <v>14332060</v>
      </c>
      <c r="J13" s="31">
        <f t="shared" si="0"/>
        <v>949221077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949221077</v>
      </c>
      <c r="X13" s="31">
        <f t="shared" si="0"/>
        <v>834473945</v>
      </c>
      <c r="Y13" s="31">
        <f t="shared" si="0"/>
        <v>114747132</v>
      </c>
      <c r="Z13" s="32">
        <f>+IF(X13&lt;&gt;0,+(Y13/X13)*100,0)</f>
        <v>13.750834605147558</v>
      </c>
      <c r="AA13" s="33">
        <f>SUM(AA6:AA12)</f>
        <v>865743081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531550381</v>
      </c>
      <c r="D17" s="18"/>
      <c r="E17" s="19">
        <v>553805846</v>
      </c>
      <c r="F17" s="20">
        <v>557111455</v>
      </c>
      <c r="G17" s="24">
        <v>531159546</v>
      </c>
      <c r="H17" s="24">
        <v>-4716739</v>
      </c>
      <c r="I17" s="24">
        <v>-2423647</v>
      </c>
      <c r="J17" s="20">
        <v>524019160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524019160</v>
      </c>
      <c r="X17" s="20">
        <v>538434298</v>
      </c>
      <c r="Y17" s="24">
        <v>-14415138</v>
      </c>
      <c r="Z17" s="25">
        <v>-2.6772324968050234</v>
      </c>
      <c r="AA17" s="26">
        <v>557111455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3769624</v>
      </c>
      <c r="D21" s="18"/>
      <c r="E21" s="19">
        <v>7031659</v>
      </c>
      <c r="F21" s="20">
        <v>7031659</v>
      </c>
      <c r="G21" s="20">
        <v>3769624</v>
      </c>
      <c r="H21" s="20">
        <v>-140487</v>
      </c>
      <c r="I21" s="20">
        <v>-67978</v>
      </c>
      <c r="J21" s="20">
        <v>3561159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3561159</v>
      </c>
      <c r="X21" s="20">
        <v>7655521</v>
      </c>
      <c r="Y21" s="20">
        <v>-4094362</v>
      </c>
      <c r="Z21" s="21">
        <v>-53.482473629162527</v>
      </c>
      <c r="AA21" s="22">
        <v>7031659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535320005</v>
      </c>
      <c r="D25" s="29">
        <f t="shared" ref="D25:Y25" si="1">SUM(D15:D24)</f>
        <v>0</v>
      </c>
      <c r="E25" s="35">
        <f t="shared" si="1"/>
        <v>560837505</v>
      </c>
      <c r="F25" s="36">
        <f t="shared" si="1"/>
        <v>564143114</v>
      </c>
      <c r="G25" s="36">
        <f t="shared" si="1"/>
        <v>534929170</v>
      </c>
      <c r="H25" s="36">
        <f t="shared" si="1"/>
        <v>-4857226</v>
      </c>
      <c r="I25" s="36">
        <f t="shared" si="1"/>
        <v>-2491625</v>
      </c>
      <c r="J25" s="36">
        <f t="shared" si="1"/>
        <v>527580319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527580319</v>
      </c>
      <c r="X25" s="36">
        <f t="shared" si="1"/>
        <v>546089819</v>
      </c>
      <c r="Y25" s="36">
        <f t="shared" si="1"/>
        <v>-18509500</v>
      </c>
      <c r="Z25" s="37">
        <f>+IF(X25&lt;&gt;0,+(Y25/X25)*100,0)</f>
        <v>-3.3894607363115852</v>
      </c>
      <c r="AA25" s="38">
        <f>SUM(AA15:AA24)</f>
        <v>564143114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1455771845</v>
      </c>
      <c r="D26" s="29">
        <f>+D13+D25</f>
        <v>0</v>
      </c>
      <c r="E26" s="30">
        <f t="shared" si="2"/>
        <v>1429886195</v>
      </c>
      <c r="F26" s="31">
        <f t="shared" si="2"/>
        <v>1429886195</v>
      </c>
      <c r="G26" s="31">
        <f t="shared" si="2"/>
        <v>1462928104</v>
      </c>
      <c r="H26" s="31">
        <f t="shared" si="2"/>
        <v>2032857</v>
      </c>
      <c r="I26" s="31">
        <f t="shared" si="2"/>
        <v>11840435</v>
      </c>
      <c r="J26" s="31">
        <f t="shared" si="2"/>
        <v>1476801396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1476801396</v>
      </c>
      <c r="X26" s="31">
        <f t="shared" si="2"/>
        <v>1380563764</v>
      </c>
      <c r="Y26" s="31">
        <f t="shared" si="2"/>
        <v>96237632</v>
      </c>
      <c r="Z26" s="32">
        <f>+IF(X26&lt;&gt;0,+(Y26/X26)*100,0)</f>
        <v>6.9708936674655471</v>
      </c>
      <c r="AA26" s="33">
        <f>+AA13+AA25</f>
        <v>1429886195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1826224</v>
      </c>
      <c r="D30" s="18"/>
      <c r="E30" s="19">
        <v>1351485</v>
      </c>
      <c r="F30" s="20">
        <v>1351485</v>
      </c>
      <c r="G30" s="20">
        <v>1826224</v>
      </c>
      <c r="H30" s="20"/>
      <c r="I30" s="20"/>
      <c r="J30" s="20">
        <v>1826224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1826224</v>
      </c>
      <c r="X30" s="20">
        <v>1826225</v>
      </c>
      <c r="Y30" s="20">
        <v>-1</v>
      </c>
      <c r="Z30" s="21"/>
      <c r="AA30" s="22">
        <v>1351485</v>
      </c>
    </row>
    <row r="31" spans="1:27" x14ac:dyDescent="0.25">
      <c r="A31" s="23" t="s">
        <v>58</v>
      </c>
      <c r="B31" s="39" t="s">
        <v>32</v>
      </c>
      <c r="C31" s="18">
        <v>3011375</v>
      </c>
      <c r="D31" s="18"/>
      <c r="E31" s="19">
        <v>3663241</v>
      </c>
      <c r="F31" s="20">
        <v>3663241</v>
      </c>
      <c r="G31" s="20">
        <v>3133686</v>
      </c>
      <c r="H31" s="20">
        <v>76714</v>
      </c>
      <c r="I31" s="20">
        <v>79649</v>
      </c>
      <c r="J31" s="20">
        <v>3290049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3290049</v>
      </c>
      <c r="X31" s="20">
        <v>2800726</v>
      </c>
      <c r="Y31" s="20">
        <v>489323</v>
      </c>
      <c r="Z31" s="21">
        <v>17.471291372308464</v>
      </c>
      <c r="AA31" s="22">
        <v>3663241</v>
      </c>
    </row>
    <row r="32" spans="1:27" x14ac:dyDescent="0.25">
      <c r="A32" s="23" t="s">
        <v>59</v>
      </c>
      <c r="B32" s="17" t="s">
        <v>32</v>
      </c>
      <c r="C32" s="18">
        <v>12325418</v>
      </c>
      <c r="D32" s="18"/>
      <c r="E32" s="19">
        <v>3355985</v>
      </c>
      <c r="F32" s="20">
        <v>3355985</v>
      </c>
      <c r="G32" s="20">
        <v>2199415</v>
      </c>
      <c r="H32" s="20">
        <v>117751</v>
      </c>
      <c r="I32" s="20">
        <v>125554</v>
      </c>
      <c r="J32" s="20">
        <v>2442720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2442720</v>
      </c>
      <c r="X32" s="20">
        <v>2604984</v>
      </c>
      <c r="Y32" s="20">
        <v>-162264</v>
      </c>
      <c r="Z32" s="21">
        <v>-6.2289825964382119</v>
      </c>
      <c r="AA32" s="22">
        <v>3355985</v>
      </c>
    </row>
    <row r="33" spans="1:27" x14ac:dyDescent="0.25">
      <c r="A33" s="23" t="s">
        <v>60</v>
      </c>
      <c r="B33" s="17" t="s">
        <v>32</v>
      </c>
      <c r="C33" s="18">
        <v>900941</v>
      </c>
      <c r="D33" s="18"/>
      <c r="E33" s="19">
        <v>538639</v>
      </c>
      <c r="F33" s="20">
        <v>-56754</v>
      </c>
      <c r="G33" s="20">
        <v>709242</v>
      </c>
      <c r="H33" s="20">
        <v>564518</v>
      </c>
      <c r="I33" s="20">
        <v>1952240</v>
      </c>
      <c r="J33" s="20">
        <v>3226000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3226000</v>
      </c>
      <c r="X33" s="20">
        <v>-385365</v>
      </c>
      <c r="Y33" s="20">
        <v>3611365</v>
      </c>
      <c r="Z33" s="21">
        <v>-937.12843667691675</v>
      </c>
      <c r="AA33" s="22">
        <v>-56754</v>
      </c>
    </row>
    <row r="34" spans="1:27" x14ac:dyDescent="0.25">
      <c r="A34" s="23" t="s">
        <v>61</v>
      </c>
      <c r="B34" s="17" t="s">
        <v>32</v>
      </c>
      <c r="C34" s="18">
        <v>2476342</v>
      </c>
      <c r="D34" s="18"/>
      <c r="E34" s="19">
        <v>5815680</v>
      </c>
      <c r="F34" s="20">
        <v>5815680</v>
      </c>
      <c r="G34" s="20">
        <v>2605105</v>
      </c>
      <c r="H34" s="20">
        <v>128331</v>
      </c>
      <c r="I34" s="20">
        <v>128547</v>
      </c>
      <c r="J34" s="20">
        <v>2861983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2861983</v>
      </c>
      <c r="X34" s="20">
        <v>4488212</v>
      </c>
      <c r="Y34" s="20">
        <v>-1626229</v>
      </c>
      <c r="Z34" s="21">
        <v>-36.233337462668871</v>
      </c>
      <c r="AA34" s="22">
        <v>5815680</v>
      </c>
    </row>
    <row r="35" spans="1:27" x14ac:dyDescent="0.25">
      <c r="A35" s="23" t="s">
        <v>39</v>
      </c>
      <c r="B35" s="17" t="s">
        <v>32</v>
      </c>
      <c r="C35" s="18">
        <v>9867243</v>
      </c>
      <c r="D35" s="18"/>
      <c r="E35" s="19">
        <v>1257744</v>
      </c>
      <c r="F35" s="20">
        <v>1257744</v>
      </c>
      <c r="G35" s="20">
        <v>10747645</v>
      </c>
      <c r="H35" s="20">
        <v>1765563</v>
      </c>
      <c r="I35" s="20">
        <v>186027</v>
      </c>
      <c r="J35" s="20">
        <v>12699235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12699235</v>
      </c>
      <c r="X35" s="20">
        <v>314436</v>
      </c>
      <c r="Y35" s="20">
        <v>12384799</v>
      </c>
      <c r="Z35" s="21">
        <v>3938.7344324441224</v>
      </c>
      <c r="AA35" s="22">
        <v>1257744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30407543</v>
      </c>
      <c r="D37" s="29">
        <f t="shared" ref="D37:Y37" si="3">SUM(D29:D36)</f>
        <v>0</v>
      </c>
      <c r="E37" s="30">
        <f t="shared" si="3"/>
        <v>15982774</v>
      </c>
      <c r="F37" s="31">
        <f t="shared" si="3"/>
        <v>15387381</v>
      </c>
      <c r="G37" s="31">
        <f t="shared" si="3"/>
        <v>21221317</v>
      </c>
      <c r="H37" s="31">
        <f t="shared" si="3"/>
        <v>2652877</v>
      </c>
      <c r="I37" s="31">
        <f t="shared" si="3"/>
        <v>2472017</v>
      </c>
      <c r="J37" s="31">
        <f t="shared" si="3"/>
        <v>26346211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26346211</v>
      </c>
      <c r="X37" s="31">
        <f t="shared" si="3"/>
        <v>11649218</v>
      </c>
      <c r="Y37" s="31">
        <f t="shared" si="3"/>
        <v>14696993</v>
      </c>
      <c r="Z37" s="32">
        <f>+IF(X37&lt;&gt;0,+(Y37/X37)*100,0)</f>
        <v>126.16291496991472</v>
      </c>
      <c r="AA37" s="33">
        <f>SUM(AA29:AA36)</f>
        <v>15387381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10850414</v>
      </c>
      <c r="D39" s="18"/>
      <c r="E39" s="19">
        <v>9498927</v>
      </c>
      <c r="F39" s="20">
        <v>9498927</v>
      </c>
      <c r="G39" s="20">
        <v>10850413</v>
      </c>
      <c r="H39" s="20"/>
      <c r="I39" s="20"/>
      <c r="J39" s="20">
        <v>10850413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10850413</v>
      </c>
      <c r="X39" s="20">
        <v>10850413</v>
      </c>
      <c r="Y39" s="20"/>
      <c r="Z39" s="21"/>
      <c r="AA39" s="22">
        <v>9498927</v>
      </c>
    </row>
    <row r="40" spans="1:27" x14ac:dyDescent="0.25">
      <c r="A40" s="23" t="s">
        <v>61</v>
      </c>
      <c r="B40" s="17" t="s">
        <v>32</v>
      </c>
      <c r="C40" s="18">
        <v>1133760</v>
      </c>
      <c r="D40" s="18"/>
      <c r="E40" s="19">
        <v>1339424</v>
      </c>
      <c r="F40" s="20">
        <v>1339424</v>
      </c>
      <c r="G40" s="20">
        <v>1144698</v>
      </c>
      <c r="H40" s="20">
        <v>10938</v>
      </c>
      <c r="I40" s="20">
        <v>10938</v>
      </c>
      <c r="J40" s="20">
        <v>1166574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1166574</v>
      </c>
      <c r="X40" s="20">
        <v>1339424</v>
      </c>
      <c r="Y40" s="20">
        <v>-172850</v>
      </c>
      <c r="Z40" s="21">
        <v>-12.904800869627541</v>
      </c>
      <c r="AA40" s="22">
        <v>1339424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2309490</v>
      </c>
      <c r="D42" s="18"/>
      <c r="E42" s="19">
        <v>3139120</v>
      </c>
      <c r="F42" s="20">
        <v>3139120</v>
      </c>
      <c r="G42" s="20">
        <v>2341087</v>
      </c>
      <c r="H42" s="20">
        <v>37961</v>
      </c>
      <c r="I42" s="20">
        <v>34779</v>
      </c>
      <c r="J42" s="20">
        <v>2413827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2413827</v>
      </c>
      <c r="X42" s="20">
        <v>2826109</v>
      </c>
      <c r="Y42" s="20">
        <v>-412282</v>
      </c>
      <c r="Z42" s="21">
        <v>-14.588326211055556</v>
      </c>
      <c r="AA42" s="22">
        <v>3139120</v>
      </c>
    </row>
    <row r="43" spans="1:27" x14ac:dyDescent="0.25">
      <c r="A43" s="27" t="s">
        <v>67</v>
      </c>
      <c r="B43" s="34" t="s">
        <v>32</v>
      </c>
      <c r="C43" s="29">
        <f>SUM(C39:C42)</f>
        <v>14293664</v>
      </c>
      <c r="D43" s="29">
        <f t="shared" ref="D43:Y43" si="4">SUM(D39:D42)</f>
        <v>0</v>
      </c>
      <c r="E43" s="35">
        <f t="shared" si="4"/>
        <v>13977471</v>
      </c>
      <c r="F43" s="36">
        <f t="shared" si="4"/>
        <v>13977471</v>
      </c>
      <c r="G43" s="36">
        <f t="shared" si="4"/>
        <v>14336198</v>
      </c>
      <c r="H43" s="36">
        <f t="shared" si="4"/>
        <v>48899</v>
      </c>
      <c r="I43" s="36">
        <f t="shared" si="4"/>
        <v>45717</v>
      </c>
      <c r="J43" s="36">
        <f t="shared" si="4"/>
        <v>14430814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14430814</v>
      </c>
      <c r="X43" s="36">
        <f t="shared" si="4"/>
        <v>15015946</v>
      </c>
      <c r="Y43" s="36">
        <f t="shared" si="4"/>
        <v>-585132</v>
      </c>
      <c r="Z43" s="37">
        <f>+IF(X43&lt;&gt;0,+(Y43/X43)*100,0)</f>
        <v>-3.8967375082462334</v>
      </c>
      <c r="AA43" s="38">
        <f>SUM(AA39:AA42)</f>
        <v>13977471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44701207</v>
      </c>
      <c r="D44" s="29">
        <f>+D37+D43</f>
        <v>0</v>
      </c>
      <c r="E44" s="30">
        <f t="shared" si="5"/>
        <v>29960245</v>
      </c>
      <c r="F44" s="31">
        <f t="shared" si="5"/>
        <v>29364852</v>
      </c>
      <c r="G44" s="31">
        <f t="shared" si="5"/>
        <v>35557515</v>
      </c>
      <c r="H44" s="31">
        <f t="shared" si="5"/>
        <v>2701776</v>
      </c>
      <c r="I44" s="31">
        <f t="shared" si="5"/>
        <v>2517734</v>
      </c>
      <c r="J44" s="31">
        <f t="shared" si="5"/>
        <v>40777025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40777025</v>
      </c>
      <c r="X44" s="31">
        <f t="shared" si="5"/>
        <v>26665164</v>
      </c>
      <c r="Y44" s="31">
        <f t="shared" si="5"/>
        <v>14111861</v>
      </c>
      <c r="Z44" s="32">
        <f>+IF(X44&lt;&gt;0,+(Y44/X44)*100,0)</f>
        <v>52.922460930673445</v>
      </c>
      <c r="AA44" s="33">
        <f>+AA37+AA43</f>
        <v>29364852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1411070638</v>
      </c>
      <c r="D45" s="42">
        <f t="shared" si="6"/>
        <v>0</v>
      </c>
      <c r="E45" s="43">
        <f t="shared" si="6"/>
        <v>1399925950</v>
      </c>
      <c r="F45" s="44">
        <f t="shared" si="6"/>
        <v>1400521343</v>
      </c>
      <c r="G45" s="44">
        <f t="shared" si="6"/>
        <v>1427370589</v>
      </c>
      <c r="H45" s="44">
        <f t="shared" si="6"/>
        <v>-668919</v>
      </c>
      <c r="I45" s="44">
        <f t="shared" si="6"/>
        <v>9322701</v>
      </c>
      <c r="J45" s="44">
        <f t="shared" si="6"/>
        <v>1436024371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1436024371</v>
      </c>
      <c r="X45" s="44">
        <f t="shared" si="6"/>
        <v>1353898600</v>
      </c>
      <c r="Y45" s="44">
        <f t="shared" si="6"/>
        <v>82125771</v>
      </c>
      <c r="Z45" s="45">
        <f>+IF(X45&lt;&gt;0,+(Y45/X45)*100,0)</f>
        <v>6.0658731015749634</v>
      </c>
      <c r="AA45" s="46">
        <f>+AA26-AA44</f>
        <v>1400521343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150616006</v>
      </c>
      <c r="D47" s="18"/>
      <c r="E47" s="19">
        <v>218164769</v>
      </c>
      <c r="F47" s="20">
        <v>218760162</v>
      </c>
      <c r="G47" s="20">
        <v>155522374</v>
      </c>
      <c r="H47" s="20">
        <v>-8060667</v>
      </c>
      <c r="I47" s="20">
        <v>26430026</v>
      </c>
      <c r="J47" s="20">
        <v>173891733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173891733</v>
      </c>
      <c r="X47" s="20">
        <v>172137419</v>
      </c>
      <c r="Y47" s="20">
        <v>1754314</v>
      </c>
      <c r="Z47" s="47">
        <v>1.0191357638515539</v>
      </c>
      <c r="AA47" s="22">
        <v>218760162</v>
      </c>
    </row>
    <row r="48" spans="1:27" x14ac:dyDescent="0.25">
      <c r="A48" s="23" t="s">
        <v>73</v>
      </c>
      <c r="B48" s="17" t="s">
        <v>32</v>
      </c>
      <c r="C48" s="18">
        <v>39591526</v>
      </c>
      <c r="D48" s="18"/>
      <c r="E48" s="19">
        <v>37706802</v>
      </c>
      <c r="F48" s="20">
        <v>37706802</v>
      </c>
      <c r="G48" s="20">
        <v>39591527</v>
      </c>
      <c r="H48" s="20"/>
      <c r="I48" s="20"/>
      <c r="J48" s="20">
        <v>39591527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39591527</v>
      </c>
      <c r="X48" s="20">
        <v>37706802</v>
      </c>
      <c r="Y48" s="20">
        <v>1884725</v>
      </c>
      <c r="Z48" s="47">
        <v>4.9983687293342989</v>
      </c>
      <c r="AA48" s="22">
        <v>37706802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190207532</v>
      </c>
      <c r="D50" s="50">
        <f t="shared" ref="D50:Y50" si="7">SUM(D47:D49)</f>
        <v>0</v>
      </c>
      <c r="E50" s="51">
        <f t="shared" si="7"/>
        <v>255871571</v>
      </c>
      <c r="F50" s="52">
        <f t="shared" si="7"/>
        <v>256466964</v>
      </c>
      <c r="G50" s="52">
        <f t="shared" si="7"/>
        <v>195113901</v>
      </c>
      <c r="H50" s="52">
        <f t="shared" si="7"/>
        <v>-8060667</v>
      </c>
      <c r="I50" s="52">
        <f t="shared" si="7"/>
        <v>26430026</v>
      </c>
      <c r="J50" s="52">
        <f t="shared" si="7"/>
        <v>213483260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213483260</v>
      </c>
      <c r="X50" s="52">
        <f t="shared" si="7"/>
        <v>209844221</v>
      </c>
      <c r="Y50" s="52">
        <f t="shared" si="7"/>
        <v>3639039</v>
      </c>
      <c r="Z50" s="53">
        <f>+IF(X50&lt;&gt;0,+(Y50/X50)*100,0)</f>
        <v>1.7341621240072176</v>
      </c>
      <c r="AA50" s="54">
        <f>SUM(AA47:AA49)</f>
        <v>256466964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33911931</v>
      </c>
      <c r="D6" s="18"/>
      <c r="E6" s="19">
        <v>101937898</v>
      </c>
      <c r="F6" s="20">
        <v>101937898</v>
      </c>
      <c r="G6" s="20">
        <v>13873649</v>
      </c>
      <c r="H6" s="20">
        <v>2416586</v>
      </c>
      <c r="I6" s="20">
        <v>1982465</v>
      </c>
      <c r="J6" s="20">
        <v>18272700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18272700</v>
      </c>
      <c r="X6" s="20">
        <v>25484475</v>
      </c>
      <c r="Y6" s="20">
        <v>-7211775</v>
      </c>
      <c r="Z6" s="21">
        <v>-28.298699502344078</v>
      </c>
      <c r="AA6" s="22">
        <v>101937898</v>
      </c>
    </row>
    <row r="7" spans="1:27" x14ac:dyDescent="0.25">
      <c r="A7" s="23" t="s">
        <v>35</v>
      </c>
      <c r="B7" s="17" t="s">
        <v>32</v>
      </c>
      <c r="C7" s="18">
        <v>20497922</v>
      </c>
      <c r="D7" s="18"/>
      <c r="E7" s="19">
        <v>-2815808</v>
      </c>
      <c r="F7" s="20">
        <v>-2815808</v>
      </c>
      <c r="G7" s="20">
        <v>28408454</v>
      </c>
      <c r="H7" s="20">
        <v>-5378230</v>
      </c>
      <c r="I7" s="20">
        <v>849305</v>
      </c>
      <c r="J7" s="20">
        <v>23879529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23879529</v>
      </c>
      <c r="X7" s="20">
        <v>-703950</v>
      </c>
      <c r="Y7" s="20">
        <v>24583479</v>
      </c>
      <c r="Z7" s="21">
        <v>-3492.219475815044</v>
      </c>
      <c r="AA7" s="22">
        <v>-2815808</v>
      </c>
    </row>
    <row r="8" spans="1:27" x14ac:dyDescent="0.25">
      <c r="A8" s="23" t="s">
        <v>36</v>
      </c>
      <c r="B8" s="17" t="s">
        <v>32</v>
      </c>
      <c r="C8" s="18">
        <v>-840293</v>
      </c>
      <c r="D8" s="18"/>
      <c r="E8" s="19">
        <v>488697</v>
      </c>
      <c r="F8" s="20">
        <v>488697</v>
      </c>
      <c r="G8" s="20">
        <v>-1920903</v>
      </c>
      <c r="H8" s="20">
        <v>63446</v>
      </c>
      <c r="I8" s="20">
        <v>56072</v>
      </c>
      <c r="J8" s="20">
        <v>-1801385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-1801385</v>
      </c>
      <c r="X8" s="20">
        <v>122175</v>
      </c>
      <c r="Y8" s="20">
        <v>-1923560</v>
      </c>
      <c r="Z8" s="21">
        <v>-1574.4301207284632</v>
      </c>
      <c r="AA8" s="22">
        <v>488697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-1991556</v>
      </c>
      <c r="D10" s="18"/>
      <c r="E10" s="19">
        <v>16257439</v>
      </c>
      <c r="F10" s="20">
        <v>16257439</v>
      </c>
      <c r="G10" s="20">
        <v>199205</v>
      </c>
      <c r="H10" s="20">
        <v>-41180747</v>
      </c>
      <c r="I10" s="20">
        <v>3182881</v>
      </c>
      <c r="J10" s="20">
        <v>-37798661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-37798661</v>
      </c>
      <c r="X10" s="20">
        <v>4064358</v>
      </c>
      <c r="Y10" s="20">
        <v>-41863019</v>
      </c>
      <c r="Z10" s="21">
        <v>-1030.0032379037477</v>
      </c>
      <c r="AA10" s="22">
        <v>16257439</v>
      </c>
    </row>
    <row r="11" spans="1:27" x14ac:dyDescent="0.25">
      <c r="A11" s="23" t="s">
        <v>39</v>
      </c>
      <c r="B11" s="17" t="s">
        <v>32</v>
      </c>
      <c r="C11" s="18">
        <v>-267278</v>
      </c>
      <c r="D11" s="18"/>
      <c r="E11" s="19"/>
      <c r="F11" s="20"/>
      <c r="G11" s="24">
        <v>-272188</v>
      </c>
      <c r="H11" s="24"/>
      <c r="I11" s="24"/>
      <c r="J11" s="20">
        <v>-272188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-272188</v>
      </c>
      <c r="X11" s="20"/>
      <c r="Y11" s="24">
        <v>-272188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151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51310877</v>
      </c>
      <c r="D13" s="29">
        <f>SUM(D6:D12)</f>
        <v>0</v>
      </c>
      <c r="E13" s="30">
        <f t="shared" si="0"/>
        <v>115868226</v>
      </c>
      <c r="F13" s="31">
        <f t="shared" si="0"/>
        <v>115868226</v>
      </c>
      <c r="G13" s="31">
        <f t="shared" si="0"/>
        <v>40288217</v>
      </c>
      <c r="H13" s="31">
        <f t="shared" si="0"/>
        <v>-44078945</v>
      </c>
      <c r="I13" s="31">
        <f t="shared" si="0"/>
        <v>6070723</v>
      </c>
      <c r="J13" s="31">
        <f t="shared" si="0"/>
        <v>2279995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2279995</v>
      </c>
      <c r="X13" s="31">
        <f t="shared" si="0"/>
        <v>28967058</v>
      </c>
      <c r="Y13" s="31">
        <f t="shared" si="0"/>
        <v>-26687063</v>
      </c>
      <c r="Z13" s="32">
        <f>+IF(X13&lt;&gt;0,+(Y13/X13)*100,0)</f>
        <v>-92.12900737106267</v>
      </c>
      <c r="AA13" s="33">
        <f>SUM(AA6:AA12)</f>
        <v>115868226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306809037</v>
      </c>
      <c r="D17" s="18"/>
      <c r="E17" s="19">
        <v>480073510</v>
      </c>
      <c r="F17" s="20">
        <v>480073510</v>
      </c>
      <c r="G17" s="24">
        <v>355033592</v>
      </c>
      <c r="H17" s="24">
        <v>20020299</v>
      </c>
      <c r="I17" s="24">
        <v>-3509582</v>
      </c>
      <c r="J17" s="20">
        <v>371544309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371544309</v>
      </c>
      <c r="X17" s="20">
        <v>120018372</v>
      </c>
      <c r="Y17" s="24">
        <v>251525937</v>
      </c>
      <c r="Z17" s="25">
        <v>209.5728618948439</v>
      </c>
      <c r="AA17" s="26">
        <v>480073510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306809037</v>
      </c>
      <c r="D25" s="29">
        <f t="shared" ref="D25:Y25" si="1">SUM(D15:D24)</f>
        <v>0</v>
      </c>
      <c r="E25" s="35">
        <f t="shared" si="1"/>
        <v>480073510</v>
      </c>
      <c r="F25" s="36">
        <f t="shared" si="1"/>
        <v>480073510</v>
      </c>
      <c r="G25" s="36">
        <f t="shared" si="1"/>
        <v>355033592</v>
      </c>
      <c r="H25" s="36">
        <f t="shared" si="1"/>
        <v>20020299</v>
      </c>
      <c r="I25" s="36">
        <f t="shared" si="1"/>
        <v>-3509582</v>
      </c>
      <c r="J25" s="36">
        <f t="shared" si="1"/>
        <v>371544309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371544309</v>
      </c>
      <c r="X25" s="36">
        <f t="shared" si="1"/>
        <v>120018372</v>
      </c>
      <c r="Y25" s="36">
        <f t="shared" si="1"/>
        <v>251525937</v>
      </c>
      <c r="Z25" s="37">
        <f>+IF(X25&lt;&gt;0,+(Y25/X25)*100,0)</f>
        <v>209.5728618948439</v>
      </c>
      <c r="AA25" s="38">
        <f>SUM(AA15:AA24)</f>
        <v>480073510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358119914</v>
      </c>
      <c r="D26" s="29">
        <f>+D13+D25</f>
        <v>0</v>
      </c>
      <c r="E26" s="30">
        <f t="shared" si="2"/>
        <v>595941736</v>
      </c>
      <c r="F26" s="31">
        <f t="shared" si="2"/>
        <v>595941736</v>
      </c>
      <c r="G26" s="31">
        <f t="shared" si="2"/>
        <v>395321809</v>
      </c>
      <c r="H26" s="31">
        <f t="shared" si="2"/>
        <v>-24058646</v>
      </c>
      <c r="I26" s="31">
        <f t="shared" si="2"/>
        <v>2561141</v>
      </c>
      <c r="J26" s="31">
        <f t="shared" si="2"/>
        <v>373824304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373824304</v>
      </c>
      <c r="X26" s="31">
        <f t="shared" si="2"/>
        <v>148985430</v>
      </c>
      <c r="Y26" s="31">
        <f t="shared" si="2"/>
        <v>224838874</v>
      </c>
      <c r="Z26" s="32">
        <f>+IF(X26&lt;&gt;0,+(Y26/X26)*100,0)</f>
        <v>150.91333024981031</v>
      </c>
      <c r="AA26" s="33">
        <f>+AA13+AA25</f>
        <v>595941736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-26394377</v>
      </c>
      <c r="D32" s="18"/>
      <c r="E32" s="19">
        <v>384742</v>
      </c>
      <c r="F32" s="20">
        <v>384742</v>
      </c>
      <c r="G32" s="20">
        <v>-2181021</v>
      </c>
      <c r="H32" s="20">
        <v>119940</v>
      </c>
      <c r="I32" s="20">
        <v>-75362</v>
      </c>
      <c r="J32" s="20">
        <v>-2136443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-2136443</v>
      </c>
      <c r="X32" s="20">
        <v>96186</v>
      </c>
      <c r="Y32" s="20">
        <v>-2232629</v>
      </c>
      <c r="Z32" s="21">
        <v>-2321.1579647765789</v>
      </c>
      <c r="AA32" s="22">
        <v>384742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4006000</v>
      </c>
      <c r="H33" s="20">
        <v>-6000</v>
      </c>
      <c r="I33" s="20"/>
      <c r="J33" s="20">
        <v>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-1029094</v>
      </c>
      <c r="D35" s="18"/>
      <c r="E35" s="19"/>
      <c r="F35" s="20"/>
      <c r="G35" s="20">
        <v>-970092</v>
      </c>
      <c r="H35" s="20">
        <v>-816298</v>
      </c>
      <c r="I35" s="20">
        <v>-867071</v>
      </c>
      <c r="J35" s="20">
        <v>-2653461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-2653461</v>
      </c>
      <c r="X35" s="20"/>
      <c r="Y35" s="20">
        <v>-2653461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-27423471</v>
      </c>
      <c r="D37" s="29">
        <f t="shared" ref="D37:Y37" si="3">SUM(D29:D36)</f>
        <v>0</v>
      </c>
      <c r="E37" s="30">
        <f t="shared" si="3"/>
        <v>384742</v>
      </c>
      <c r="F37" s="31">
        <f t="shared" si="3"/>
        <v>384742</v>
      </c>
      <c r="G37" s="31">
        <f t="shared" si="3"/>
        <v>854887</v>
      </c>
      <c r="H37" s="31">
        <f t="shared" si="3"/>
        <v>-702358</v>
      </c>
      <c r="I37" s="31">
        <f t="shared" si="3"/>
        <v>-942433</v>
      </c>
      <c r="J37" s="31">
        <f t="shared" si="3"/>
        <v>-789904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-789904</v>
      </c>
      <c r="X37" s="31">
        <f t="shared" si="3"/>
        <v>96186</v>
      </c>
      <c r="Y37" s="31">
        <f t="shared" si="3"/>
        <v>-886090</v>
      </c>
      <c r="Z37" s="32">
        <f>+IF(X37&lt;&gt;0,+(Y37/X37)*100,0)</f>
        <v>-921.22554217869549</v>
      </c>
      <c r="AA37" s="33">
        <f>SUM(AA29:AA36)</f>
        <v>384742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-27423471</v>
      </c>
      <c r="D44" s="29">
        <f>+D37+D43</f>
        <v>0</v>
      </c>
      <c r="E44" s="30">
        <f t="shared" si="5"/>
        <v>384742</v>
      </c>
      <c r="F44" s="31">
        <f t="shared" si="5"/>
        <v>384742</v>
      </c>
      <c r="G44" s="31">
        <f t="shared" si="5"/>
        <v>854887</v>
      </c>
      <c r="H44" s="31">
        <f t="shared" si="5"/>
        <v>-702358</v>
      </c>
      <c r="I44" s="31">
        <f t="shared" si="5"/>
        <v>-942433</v>
      </c>
      <c r="J44" s="31">
        <f t="shared" si="5"/>
        <v>-789904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-789904</v>
      </c>
      <c r="X44" s="31">
        <f t="shared" si="5"/>
        <v>96186</v>
      </c>
      <c r="Y44" s="31">
        <f t="shared" si="5"/>
        <v>-886090</v>
      </c>
      <c r="Z44" s="32">
        <f>+IF(X44&lt;&gt;0,+(Y44/X44)*100,0)</f>
        <v>-921.22554217869549</v>
      </c>
      <c r="AA44" s="33">
        <f>+AA37+AA43</f>
        <v>384742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385543385</v>
      </c>
      <c r="D45" s="42">
        <f t="shared" si="6"/>
        <v>0</v>
      </c>
      <c r="E45" s="43">
        <f t="shared" si="6"/>
        <v>595556994</v>
      </c>
      <c r="F45" s="44">
        <f t="shared" si="6"/>
        <v>595556994</v>
      </c>
      <c r="G45" s="44">
        <f t="shared" si="6"/>
        <v>394466922</v>
      </c>
      <c r="H45" s="44">
        <f t="shared" si="6"/>
        <v>-23356288</v>
      </c>
      <c r="I45" s="44">
        <f t="shared" si="6"/>
        <v>3503574</v>
      </c>
      <c r="J45" s="44">
        <f t="shared" si="6"/>
        <v>374614208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374614208</v>
      </c>
      <c r="X45" s="44">
        <f t="shared" si="6"/>
        <v>148889244</v>
      </c>
      <c r="Y45" s="44">
        <f t="shared" si="6"/>
        <v>225724964</v>
      </c>
      <c r="Z45" s="45">
        <f>+IF(X45&lt;&gt;0,+(Y45/X45)*100,0)</f>
        <v>151.60595751295506</v>
      </c>
      <c r="AA45" s="46">
        <f>+AA26-AA44</f>
        <v>595556994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108843845</v>
      </c>
      <c r="F48" s="20">
        <v>108843845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27210960</v>
      </c>
      <c r="Y48" s="20">
        <v>-27210960</v>
      </c>
      <c r="Z48" s="47">
        <v>-100</v>
      </c>
      <c r="AA48" s="22">
        <v>108843845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</v>
      </c>
      <c r="D50" s="50">
        <f t="shared" ref="D50:Y50" si="7">SUM(D47:D49)</f>
        <v>0</v>
      </c>
      <c r="E50" s="51">
        <f t="shared" si="7"/>
        <v>108843845</v>
      </c>
      <c r="F50" s="52">
        <f t="shared" si="7"/>
        <v>108843845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27210960</v>
      </c>
      <c r="Y50" s="52">
        <f t="shared" si="7"/>
        <v>-27210960</v>
      </c>
      <c r="Z50" s="53">
        <f>+IF(X50&lt;&gt;0,+(Y50/X50)*100,0)</f>
        <v>-100</v>
      </c>
      <c r="AA50" s="54">
        <f>SUM(AA47:AA49)</f>
        <v>108843845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-292581074</v>
      </c>
      <c r="D6" s="18"/>
      <c r="E6" s="19">
        <v>11571182</v>
      </c>
      <c r="F6" s="20">
        <v>11571182</v>
      </c>
      <c r="G6" s="20">
        <v>-290610529</v>
      </c>
      <c r="H6" s="20">
        <v>-5345010</v>
      </c>
      <c r="I6" s="20">
        <v>-7051911</v>
      </c>
      <c r="J6" s="20">
        <v>-303007450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-303007450</v>
      </c>
      <c r="X6" s="20">
        <v>9322184</v>
      </c>
      <c r="Y6" s="20">
        <v>-312329634</v>
      </c>
      <c r="Z6" s="21">
        <v>-3350.3912173370531</v>
      </c>
      <c r="AA6" s="22">
        <v>11571182</v>
      </c>
    </row>
    <row r="7" spans="1:27" x14ac:dyDescent="0.25">
      <c r="A7" s="23" t="s">
        <v>35</v>
      </c>
      <c r="B7" s="17" t="s">
        <v>32</v>
      </c>
      <c r="C7" s="18">
        <v>-270242029</v>
      </c>
      <c r="D7" s="18"/>
      <c r="E7" s="19">
        <v>16351469</v>
      </c>
      <c r="F7" s="20">
        <v>16351469</v>
      </c>
      <c r="G7" s="20">
        <v>-274294533</v>
      </c>
      <c r="H7" s="20">
        <v>-693214</v>
      </c>
      <c r="I7" s="20">
        <v>-1695083</v>
      </c>
      <c r="J7" s="20">
        <v>-276682830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-276682830</v>
      </c>
      <c r="X7" s="20">
        <v>16349197</v>
      </c>
      <c r="Y7" s="20">
        <v>-293032027</v>
      </c>
      <c r="Z7" s="21">
        <v>-1792.3328405670322</v>
      </c>
      <c r="AA7" s="22">
        <v>16351469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-5147681</v>
      </c>
      <c r="D10" s="18"/>
      <c r="E10" s="19">
        <v>209078</v>
      </c>
      <c r="F10" s="20">
        <v>209078</v>
      </c>
      <c r="G10" s="20">
        <v>-4994503</v>
      </c>
      <c r="H10" s="20">
        <v>-263713</v>
      </c>
      <c r="I10" s="20">
        <v>-1341434</v>
      </c>
      <c r="J10" s="20">
        <v>-6599650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-6599650</v>
      </c>
      <c r="X10" s="20">
        <v>1483271</v>
      </c>
      <c r="Y10" s="20">
        <v>-8082921</v>
      </c>
      <c r="Z10" s="21">
        <v>-544.93892215245899</v>
      </c>
      <c r="AA10" s="22">
        <v>209078</v>
      </c>
    </row>
    <row r="11" spans="1:27" x14ac:dyDescent="0.25">
      <c r="A11" s="23" t="s">
        <v>39</v>
      </c>
      <c r="B11" s="17" t="s">
        <v>32</v>
      </c>
      <c r="C11" s="18">
        <v>53608840</v>
      </c>
      <c r="D11" s="18"/>
      <c r="E11" s="19">
        <v>-8038163</v>
      </c>
      <c r="F11" s="20">
        <v>-8048163</v>
      </c>
      <c r="G11" s="24">
        <v>53804740</v>
      </c>
      <c r="H11" s="24">
        <v>1005527</v>
      </c>
      <c r="I11" s="24">
        <v>728140</v>
      </c>
      <c r="J11" s="20">
        <v>55538407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55538407</v>
      </c>
      <c r="X11" s="20">
        <v>-2718878</v>
      </c>
      <c r="Y11" s="24">
        <v>58257285</v>
      </c>
      <c r="Z11" s="25">
        <v>-2142.6958105512645</v>
      </c>
      <c r="AA11" s="26">
        <v>-8048163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-514361944</v>
      </c>
      <c r="D13" s="29">
        <f>SUM(D6:D12)</f>
        <v>0</v>
      </c>
      <c r="E13" s="30">
        <f t="shared" si="0"/>
        <v>20093566</v>
      </c>
      <c r="F13" s="31">
        <f t="shared" si="0"/>
        <v>20083566</v>
      </c>
      <c r="G13" s="31">
        <f t="shared" si="0"/>
        <v>-516094825</v>
      </c>
      <c r="H13" s="31">
        <f t="shared" si="0"/>
        <v>-5296410</v>
      </c>
      <c r="I13" s="31">
        <f t="shared" si="0"/>
        <v>-9360288</v>
      </c>
      <c r="J13" s="31">
        <f t="shared" si="0"/>
        <v>-530751523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-530751523</v>
      </c>
      <c r="X13" s="31">
        <f t="shared" si="0"/>
        <v>24435774</v>
      </c>
      <c r="Y13" s="31">
        <f t="shared" si="0"/>
        <v>-555187297</v>
      </c>
      <c r="Z13" s="32">
        <f>+IF(X13&lt;&gt;0,+(Y13/X13)*100,0)</f>
        <v>-2272.0266483066998</v>
      </c>
      <c r="AA13" s="33">
        <f>SUM(AA6:AA12)</f>
        <v>20083566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3932560</v>
      </c>
      <c r="D17" s="18"/>
      <c r="E17" s="19">
        <v>657532</v>
      </c>
      <c r="F17" s="20">
        <v>657532</v>
      </c>
      <c r="G17" s="24">
        <v>7656187</v>
      </c>
      <c r="H17" s="24">
        <v>-3700346</v>
      </c>
      <c r="I17" s="24"/>
      <c r="J17" s="20">
        <v>3955841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3955841</v>
      </c>
      <c r="X17" s="20">
        <v>1994711</v>
      </c>
      <c r="Y17" s="24">
        <v>1961130</v>
      </c>
      <c r="Z17" s="25">
        <v>98.316497978905218</v>
      </c>
      <c r="AA17" s="26">
        <v>657532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299010</v>
      </c>
      <c r="D21" s="18"/>
      <c r="E21" s="19">
        <v>410976</v>
      </c>
      <c r="F21" s="20">
        <v>410976</v>
      </c>
      <c r="G21" s="20">
        <v>294344</v>
      </c>
      <c r="H21" s="20">
        <v>4666</v>
      </c>
      <c r="I21" s="20"/>
      <c r="J21" s="20">
        <v>299010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299010</v>
      </c>
      <c r="X21" s="20">
        <v>77743</v>
      </c>
      <c r="Y21" s="20">
        <v>221267</v>
      </c>
      <c r="Z21" s="21">
        <v>284.61340570855253</v>
      </c>
      <c r="AA21" s="22">
        <v>410976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4231570</v>
      </c>
      <c r="D25" s="29">
        <f t="shared" ref="D25:Y25" si="1">SUM(D15:D24)</f>
        <v>0</v>
      </c>
      <c r="E25" s="35">
        <f t="shared" si="1"/>
        <v>1068508</v>
      </c>
      <c r="F25" s="36">
        <f t="shared" si="1"/>
        <v>1068508</v>
      </c>
      <c r="G25" s="36">
        <f t="shared" si="1"/>
        <v>7950531</v>
      </c>
      <c r="H25" s="36">
        <f t="shared" si="1"/>
        <v>-3695680</v>
      </c>
      <c r="I25" s="36">
        <f t="shared" si="1"/>
        <v>0</v>
      </c>
      <c r="J25" s="36">
        <f t="shared" si="1"/>
        <v>4254851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4254851</v>
      </c>
      <c r="X25" s="36">
        <f t="shared" si="1"/>
        <v>2072454</v>
      </c>
      <c r="Y25" s="36">
        <f t="shared" si="1"/>
        <v>2182397</v>
      </c>
      <c r="Z25" s="37">
        <f>+IF(X25&lt;&gt;0,+(Y25/X25)*100,0)</f>
        <v>105.30496696187225</v>
      </c>
      <c r="AA25" s="38">
        <f>SUM(AA15:AA24)</f>
        <v>1068508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-510130374</v>
      </c>
      <c r="D26" s="29">
        <f>+D13+D25</f>
        <v>0</v>
      </c>
      <c r="E26" s="30">
        <f t="shared" si="2"/>
        <v>21162074</v>
      </c>
      <c r="F26" s="31">
        <f t="shared" si="2"/>
        <v>21152074</v>
      </c>
      <c r="G26" s="31">
        <f t="shared" si="2"/>
        <v>-508144294</v>
      </c>
      <c r="H26" s="31">
        <f t="shared" si="2"/>
        <v>-8992090</v>
      </c>
      <c r="I26" s="31">
        <f t="shared" si="2"/>
        <v>-9360288</v>
      </c>
      <c r="J26" s="31">
        <f t="shared" si="2"/>
        <v>-526496672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-526496672</v>
      </c>
      <c r="X26" s="31">
        <f t="shared" si="2"/>
        <v>26508228</v>
      </c>
      <c r="Y26" s="31">
        <f t="shared" si="2"/>
        <v>-553004900</v>
      </c>
      <c r="Z26" s="32">
        <f>+IF(X26&lt;&gt;0,+(Y26/X26)*100,0)</f>
        <v>-2086.1632094004926</v>
      </c>
      <c r="AA26" s="33">
        <f>+AA13+AA25</f>
        <v>21152074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-71273827</v>
      </c>
      <c r="D32" s="18"/>
      <c r="E32" s="19">
        <v>34303</v>
      </c>
      <c r="F32" s="20">
        <v>24303</v>
      </c>
      <c r="G32" s="20">
        <v>-79649360</v>
      </c>
      <c r="H32" s="20">
        <v>-6970651</v>
      </c>
      <c r="I32" s="20">
        <v>-12318941</v>
      </c>
      <c r="J32" s="20">
        <v>-98938952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-98938952</v>
      </c>
      <c r="X32" s="20">
        <v>-26001</v>
      </c>
      <c r="Y32" s="20">
        <v>-98912951</v>
      </c>
      <c r="Z32" s="21">
        <v>380419.79539248493</v>
      </c>
      <c r="AA32" s="22">
        <v>24303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-236953</v>
      </c>
      <c r="D35" s="18"/>
      <c r="E35" s="19">
        <v>-195419</v>
      </c>
      <c r="F35" s="20">
        <v>-195419</v>
      </c>
      <c r="G35" s="20">
        <v>-236953</v>
      </c>
      <c r="H35" s="20"/>
      <c r="I35" s="20"/>
      <c r="J35" s="20">
        <v>-236953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-236953</v>
      </c>
      <c r="X35" s="20">
        <v>99</v>
      </c>
      <c r="Y35" s="20">
        <v>-237052</v>
      </c>
      <c r="Z35" s="21">
        <v>-239446.46464646468</v>
      </c>
      <c r="AA35" s="22">
        <v>-195419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-71510780</v>
      </c>
      <c r="D37" s="29">
        <f t="shared" ref="D37:Y37" si="3">SUM(D29:D36)</f>
        <v>0</v>
      </c>
      <c r="E37" s="30">
        <f t="shared" si="3"/>
        <v>-161116</v>
      </c>
      <c r="F37" s="31">
        <f t="shared" si="3"/>
        <v>-171116</v>
      </c>
      <c r="G37" s="31">
        <f t="shared" si="3"/>
        <v>-79886313</v>
      </c>
      <c r="H37" s="31">
        <f t="shared" si="3"/>
        <v>-6970651</v>
      </c>
      <c r="I37" s="31">
        <f t="shared" si="3"/>
        <v>-12318941</v>
      </c>
      <c r="J37" s="31">
        <f t="shared" si="3"/>
        <v>-99175905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-99175905</v>
      </c>
      <c r="X37" s="31">
        <f t="shared" si="3"/>
        <v>-25902</v>
      </c>
      <c r="Y37" s="31">
        <f t="shared" si="3"/>
        <v>-99150003</v>
      </c>
      <c r="Z37" s="32">
        <f>+IF(X37&lt;&gt;0,+(Y37/X37)*100,0)</f>
        <v>382788.9854065323</v>
      </c>
      <c r="AA37" s="33">
        <f>SUM(AA29:AA36)</f>
        <v>-171116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565809</v>
      </c>
      <c r="F40" s="20">
        <v>565809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565809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1916014</v>
      </c>
      <c r="D42" s="18"/>
      <c r="E42" s="19">
        <v>1470092</v>
      </c>
      <c r="F42" s="20">
        <v>1470092</v>
      </c>
      <c r="G42" s="20">
        <v>1916014</v>
      </c>
      <c r="H42" s="20"/>
      <c r="I42" s="20"/>
      <c r="J42" s="20">
        <v>1916014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1916014</v>
      </c>
      <c r="X42" s="20"/>
      <c r="Y42" s="20">
        <v>1916014</v>
      </c>
      <c r="Z42" s="21"/>
      <c r="AA42" s="22">
        <v>1470092</v>
      </c>
    </row>
    <row r="43" spans="1:27" x14ac:dyDescent="0.25">
      <c r="A43" s="27" t="s">
        <v>67</v>
      </c>
      <c r="B43" s="34" t="s">
        <v>32</v>
      </c>
      <c r="C43" s="29">
        <f>SUM(C39:C42)</f>
        <v>1916014</v>
      </c>
      <c r="D43" s="29">
        <f t="shared" ref="D43:Y43" si="4">SUM(D39:D42)</f>
        <v>0</v>
      </c>
      <c r="E43" s="35">
        <f t="shared" si="4"/>
        <v>2035901</v>
      </c>
      <c r="F43" s="36">
        <f t="shared" si="4"/>
        <v>2035901</v>
      </c>
      <c r="G43" s="36">
        <f t="shared" si="4"/>
        <v>1916014</v>
      </c>
      <c r="H43" s="36">
        <f t="shared" si="4"/>
        <v>0</v>
      </c>
      <c r="I43" s="36">
        <f t="shared" si="4"/>
        <v>0</v>
      </c>
      <c r="J43" s="36">
        <f t="shared" si="4"/>
        <v>1916014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1916014</v>
      </c>
      <c r="X43" s="36">
        <f t="shared" si="4"/>
        <v>0</v>
      </c>
      <c r="Y43" s="36">
        <f t="shared" si="4"/>
        <v>1916014</v>
      </c>
      <c r="Z43" s="37">
        <f>+IF(X43&lt;&gt;0,+(Y43/X43)*100,0)</f>
        <v>0</v>
      </c>
      <c r="AA43" s="38">
        <f>SUM(AA39:AA42)</f>
        <v>2035901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-69594766</v>
      </c>
      <c r="D44" s="29">
        <f>+D37+D43</f>
        <v>0</v>
      </c>
      <c r="E44" s="30">
        <f t="shared" si="5"/>
        <v>1874785</v>
      </c>
      <c r="F44" s="31">
        <f t="shared" si="5"/>
        <v>1864785</v>
      </c>
      <c r="G44" s="31">
        <f t="shared" si="5"/>
        <v>-77970299</v>
      </c>
      <c r="H44" s="31">
        <f t="shared" si="5"/>
        <v>-6970651</v>
      </c>
      <c r="I44" s="31">
        <f t="shared" si="5"/>
        <v>-12318941</v>
      </c>
      <c r="J44" s="31">
        <f t="shared" si="5"/>
        <v>-97259891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-97259891</v>
      </c>
      <c r="X44" s="31">
        <f t="shared" si="5"/>
        <v>-25902</v>
      </c>
      <c r="Y44" s="31">
        <f t="shared" si="5"/>
        <v>-97233989</v>
      </c>
      <c r="Z44" s="32">
        <f>+IF(X44&lt;&gt;0,+(Y44/X44)*100,0)</f>
        <v>375391.8191645433</v>
      </c>
      <c r="AA44" s="33">
        <f>+AA37+AA43</f>
        <v>1864785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-440535608</v>
      </c>
      <c r="D45" s="42">
        <f t="shared" si="6"/>
        <v>0</v>
      </c>
      <c r="E45" s="43">
        <f t="shared" si="6"/>
        <v>19287289</v>
      </c>
      <c r="F45" s="44">
        <f t="shared" si="6"/>
        <v>19287289</v>
      </c>
      <c r="G45" s="44">
        <f t="shared" si="6"/>
        <v>-430173995</v>
      </c>
      <c r="H45" s="44">
        <f t="shared" si="6"/>
        <v>-2021439</v>
      </c>
      <c r="I45" s="44">
        <f t="shared" si="6"/>
        <v>2958653</v>
      </c>
      <c r="J45" s="44">
        <f t="shared" si="6"/>
        <v>-429236781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-429236781</v>
      </c>
      <c r="X45" s="44">
        <f t="shared" si="6"/>
        <v>26534130</v>
      </c>
      <c r="Y45" s="44">
        <f t="shared" si="6"/>
        <v>-455770911</v>
      </c>
      <c r="Z45" s="45">
        <f>+IF(X45&lt;&gt;0,+(Y45/X45)*100,0)</f>
        <v>-1717.6779905728961</v>
      </c>
      <c r="AA45" s="46">
        <f>+AA26-AA44</f>
        <v>19287289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18132713</v>
      </c>
      <c r="D47" s="18"/>
      <c r="E47" s="19"/>
      <c r="F47" s="20"/>
      <c r="G47" s="20">
        <v>18132714</v>
      </c>
      <c r="H47" s="20">
        <v>12079490</v>
      </c>
      <c r="I47" s="20">
        <v>3530887</v>
      </c>
      <c r="J47" s="20">
        <v>33743091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33743091</v>
      </c>
      <c r="X47" s="20"/>
      <c r="Y47" s="20">
        <v>33743091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-12472437</v>
      </c>
      <c r="D48" s="18"/>
      <c r="E48" s="19"/>
      <c r="F48" s="20"/>
      <c r="G48" s="20">
        <v>-12472437</v>
      </c>
      <c r="H48" s="20"/>
      <c r="I48" s="20"/>
      <c r="J48" s="20">
        <v>-12472437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-12472437</v>
      </c>
      <c r="X48" s="20"/>
      <c r="Y48" s="20">
        <v>-12472437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5660276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5660277</v>
      </c>
      <c r="H50" s="52">
        <f t="shared" si="7"/>
        <v>12079490</v>
      </c>
      <c r="I50" s="52">
        <f t="shared" si="7"/>
        <v>3530887</v>
      </c>
      <c r="J50" s="52">
        <f t="shared" si="7"/>
        <v>21270654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21270654</v>
      </c>
      <c r="X50" s="52">
        <f t="shared" si="7"/>
        <v>0</v>
      </c>
      <c r="Y50" s="52">
        <f t="shared" si="7"/>
        <v>21270654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-82000221</v>
      </c>
      <c r="D6" s="18"/>
      <c r="E6" s="19">
        <v>2703692</v>
      </c>
      <c r="F6" s="20">
        <v>4114576</v>
      </c>
      <c r="G6" s="20">
        <v>-86622116</v>
      </c>
      <c r="H6" s="20">
        <v>-2908010</v>
      </c>
      <c r="I6" s="20">
        <v>-1154075</v>
      </c>
      <c r="J6" s="20">
        <v>-90684201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-90684201</v>
      </c>
      <c r="X6" s="20">
        <v>803646</v>
      </c>
      <c r="Y6" s="20">
        <v>-91487847</v>
      </c>
      <c r="Z6" s="21">
        <v>-11384.097849052941</v>
      </c>
      <c r="AA6" s="22">
        <v>4114576</v>
      </c>
    </row>
    <row r="7" spans="1:27" x14ac:dyDescent="0.25">
      <c r="A7" s="23" t="s">
        <v>35</v>
      </c>
      <c r="B7" s="17" t="s">
        <v>32</v>
      </c>
      <c r="C7" s="18">
        <v>53837476</v>
      </c>
      <c r="D7" s="18"/>
      <c r="E7" s="19">
        <v>31022010</v>
      </c>
      <c r="F7" s="20">
        <v>31022009</v>
      </c>
      <c r="G7" s="20">
        <v>58113073</v>
      </c>
      <c r="H7" s="20">
        <v>5015324</v>
      </c>
      <c r="I7" s="20">
        <v>5559224</v>
      </c>
      <c r="J7" s="20">
        <v>68687621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68687621</v>
      </c>
      <c r="X7" s="20">
        <v>7755501</v>
      </c>
      <c r="Y7" s="20">
        <v>60932120</v>
      </c>
      <c r="Z7" s="21">
        <v>785.66323439323901</v>
      </c>
      <c r="AA7" s="22">
        <v>31022009</v>
      </c>
    </row>
    <row r="8" spans="1:27" x14ac:dyDescent="0.25">
      <c r="A8" s="23" t="s">
        <v>36</v>
      </c>
      <c r="B8" s="17" t="s">
        <v>32</v>
      </c>
      <c r="C8" s="18">
        <v>778626</v>
      </c>
      <c r="D8" s="18"/>
      <c r="E8" s="19">
        <v>989218</v>
      </c>
      <c r="F8" s="20">
        <v>989218</v>
      </c>
      <c r="G8" s="20">
        <v>846456</v>
      </c>
      <c r="H8" s="20">
        <v>71149</v>
      </c>
      <c r="I8" s="20">
        <v>43997</v>
      </c>
      <c r="J8" s="20">
        <v>961602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961602</v>
      </c>
      <c r="X8" s="20">
        <v>247305</v>
      </c>
      <c r="Y8" s="20">
        <v>714297</v>
      </c>
      <c r="Z8" s="21">
        <v>288.83241341663131</v>
      </c>
      <c r="AA8" s="22">
        <v>989218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-10189788</v>
      </c>
      <c r="D10" s="18"/>
      <c r="E10" s="19">
        <v>-3684184</v>
      </c>
      <c r="F10" s="20">
        <v>-3043184</v>
      </c>
      <c r="G10" s="20">
        <v>-10388141</v>
      </c>
      <c r="H10" s="20">
        <v>-165933</v>
      </c>
      <c r="I10" s="20">
        <v>-218515</v>
      </c>
      <c r="J10" s="20">
        <v>-10772589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-10772589</v>
      </c>
      <c r="X10" s="20">
        <v>-748864</v>
      </c>
      <c r="Y10" s="20">
        <v>-10023725</v>
      </c>
      <c r="Z10" s="21">
        <v>1338.5240844799589</v>
      </c>
      <c r="AA10" s="22">
        <v>-3043184</v>
      </c>
    </row>
    <row r="11" spans="1:27" x14ac:dyDescent="0.25">
      <c r="A11" s="23" t="s">
        <v>39</v>
      </c>
      <c r="B11" s="17" t="s">
        <v>32</v>
      </c>
      <c r="C11" s="18">
        <v>16804336</v>
      </c>
      <c r="D11" s="18"/>
      <c r="E11" s="19"/>
      <c r="F11" s="20"/>
      <c r="G11" s="24">
        <v>17085557</v>
      </c>
      <c r="H11" s="24">
        <v>385384</v>
      </c>
      <c r="I11" s="24">
        <v>155075</v>
      </c>
      <c r="J11" s="20">
        <v>17626016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17626016</v>
      </c>
      <c r="X11" s="20"/>
      <c r="Y11" s="24">
        <v>17626016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-20769571</v>
      </c>
      <c r="D13" s="29">
        <f>SUM(D6:D12)</f>
        <v>0</v>
      </c>
      <c r="E13" s="30">
        <f t="shared" si="0"/>
        <v>31030736</v>
      </c>
      <c r="F13" s="31">
        <f t="shared" si="0"/>
        <v>33082619</v>
      </c>
      <c r="G13" s="31">
        <f t="shared" si="0"/>
        <v>-20965171</v>
      </c>
      <c r="H13" s="31">
        <f t="shared" si="0"/>
        <v>2397914</v>
      </c>
      <c r="I13" s="31">
        <f t="shared" si="0"/>
        <v>4385706</v>
      </c>
      <c r="J13" s="31">
        <f t="shared" si="0"/>
        <v>-14181551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-14181551</v>
      </c>
      <c r="X13" s="31">
        <f t="shared" si="0"/>
        <v>8057588</v>
      </c>
      <c r="Y13" s="31">
        <f t="shared" si="0"/>
        <v>-22239139</v>
      </c>
      <c r="Z13" s="32">
        <f>+IF(X13&lt;&gt;0,+(Y13/X13)*100,0)</f>
        <v>-276.00243397900215</v>
      </c>
      <c r="AA13" s="33">
        <f>SUM(AA6:AA12)</f>
        <v>33082619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106137456</v>
      </c>
      <c r="D17" s="18"/>
      <c r="E17" s="19">
        <v>10852603</v>
      </c>
      <c r="F17" s="20">
        <v>9441719</v>
      </c>
      <c r="G17" s="24">
        <v>106779445</v>
      </c>
      <c r="H17" s="24">
        <v>637923</v>
      </c>
      <c r="I17" s="24">
        <v>153947</v>
      </c>
      <c r="J17" s="20">
        <v>107571315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107571315</v>
      </c>
      <c r="X17" s="20">
        <v>2585424</v>
      </c>
      <c r="Y17" s="24">
        <v>104985891</v>
      </c>
      <c r="Z17" s="25">
        <v>4060.6837021703209</v>
      </c>
      <c r="AA17" s="26">
        <v>9441719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-755791</v>
      </c>
      <c r="D21" s="18"/>
      <c r="E21" s="19">
        <v>-1444</v>
      </c>
      <c r="F21" s="20">
        <v>-1444</v>
      </c>
      <c r="G21" s="20">
        <v>-574811</v>
      </c>
      <c r="H21" s="20">
        <v>-180980</v>
      </c>
      <c r="I21" s="20"/>
      <c r="J21" s="20">
        <v>-755791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-755791</v>
      </c>
      <c r="X21" s="20">
        <v>-360</v>
      </c>
      <c r="Y21" s="20">
        <v>-755431</v>
      </c>
      <c r="Z21" s="21">
        <v>209841.94444444444</v>
      </c>
      <c r="AA21" s="22">
        <v>-1444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105381665</v>
      </c>
      <c r="D25" s="29">
        <f t="shared" ref="D25:Y25" si="1">SUM(D15:D24)</f>
        <v>0</v>
      </c>
      <c r="E25" s="35">
        <f t="shared" si="1"/>
        <v>10851159</v>
      </c>
      <c r="F25" s="36">
        <f t="shared" si="1"/>
        <v>9440275</v>
      </c>
      <c r="G25" s="36">
        <f t="shared" si="1"/>
        <v>106204634</v>
      </c>
      <c r="H25" s="36">
        <f t="shared" si="1"/>
        <v>456943</v>
      </c>
      <c r="I25" s="36">
        <f t="shared" si="1"/>
        <v>153947</v>
      </c>
      <c r="J25" s="36">
        <f t="shared" si="1"/>
        <v>106815524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106815524</v>
      </c>
      <c r="X25" s="36">
        <f t="shared" si="1"/>
        <v>2585064</v>
      </c>
      <c r="Y25" s="36">
        <f t="shared" si="1"/>
        <v>104230460</v>
      </c>
      <c r="Z25" s="37">
        <f>+IF(X25&lt;&gt;0,+(Y25/X25)*100,0)</f>
        <v>4032.0262863898142</v>
      </c>
      <c r="AA25" s="38">
        <f>SUM(AA15:AA24)</f>
        <v>9440275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84612094</v>
      </c>
      <c r="D26" s="29">
        <f>+D13+D25</f>
        <v>0</v>
      </c>
      <c r="E26" s="30">
        <f t="shared" si="2"/>
        <v>41881895</v>
      </c>
      <c r="F26" s="31">
        <f t="shared" si="2"/>
        <v>42522894</v>
      </c>
      <c r="G26" s="31">
        <f t="shared" si="2"/>
        <v>85239463</v>
      </c>
      <c r="H26" s="31">
        <f t="shared" si="2"/>
        <v>2854857</v>
      </c>
      <c r="I26" s="31">
        <f t="shared" si="2"/>
        <v>4539653</v>
      </c>
      <c r="J26" s="31">
        <f t="shared" si="2"/>
        <v>92633973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92633973</v>
      </c>
      <c r="X26" s="31">
        <f t="shared" si="2"/>
        <v>10642652</v>
      </c>
      <c r="Y26" s="31">
        <f t="shared" si="2"/>
        <v>81991321</v>
      </c>
      <c r="Z26" s="32">
        <f>+IF(X26&lt;&gt;0,+(Y26/X26)*100,0)</f>
        <v>770.40310065573885</v>
      </c>
      <c r="AA26" s="33">
        <f>+AA13+AA25</f>
        <v>42522894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34595</v>
      </c>
      <c r="D30" s="18"/>
      <c r="E30" s="19"/>
      <c r="F30" s="20"/>
      <c r="G30" s="20"/>
      <c r="H30" s="20">
        <v>34594</v>
      </c>
      <c r="I30" s="20"/>
      <c r="J30" s="20">
        <v>34594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34594</v>
      </c>
      <c r="X30" s="20"/>
      <c r="Y30" s="20">
        <v>34594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67620513</v>
      </c>
      <c r="D32" s="18"/>
      <c r="E32" s="19">
        <v>32616260</v>
      </c>
      <c r="F32" s="20">
        <v>32352260</v>
      </c>
      <c r="G32" s="20">
        <v>68325192</v>
      </c>
      <c r="H32" s="20">
        <v>892783</v>
      </c>
      <c r="I32" s="20">
        <v>1105131</v>
      </c>
      <c r="J32" s="20">
        <v>70323106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70323106</v>
      </c>
      <c r="X32" s="20">
        <v>8088057</v>
      </c>
      <c r="Y32" s="20">
        <v>62235049</v>
      </c>
      <c r="Z32" s="21">
        <v>769.46847679238658</v>
      </c>
      <c r="AA32" s="22">
        <v>32352260</v>
      </c>
    </row>
    <row r="33" spans="1:27" x14ac:dyDescent="0.25">
      <c r="A33" s="23" t="s">
        <v>60</v>
      </c>
      <c r="B33" s="17" t="s">
        <v>32</v>
      </c>
      <c r="C33" s="18">
        <v>-44870867</v>
      </c>
      <c r="D33" s="18"/>
      <c r="E33" s="19">
        <v>-23408695</v>
      </c>
      <c r="F33" s="20">
        <v>-23408695</v>
      </c>
      <c r="G33" s="20">
        <v>-44870867</v>
      </c>
      <c r="H33" s="20"/>
      <c r="I33" s="20"/>
      <c r="J33" s="20">
        <v>-44870867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-44870867</v>
      </c>
      <c r="X33" s="20">
        <v>-5852173</v>
      </c>
      <c r="Y33" s="20">
        <v>-39018694</v>
      </c>
      <c r="Z33" s="21">
        <v>666.73856018952279</v>
      </c>
      <c r="AA33" s="22">
        <v>-23408695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544414</v>
      </c>
      <c r="F34" s="20">
        <v>544414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136104</v>
      </c>
      <c r="Y34" s="20">
        <v>-136104</v>
      </c>
      <c r="Z34" s="21">
        <v>-100</v>
      </c>
      <c r="AA34" s="22">
        <v>544414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22784241</v>
      </c>
      <c r="D37" s="29">
        <f t="shared" ref="D37:Y37" si="3">SUM(D29:D36)</f>
        <v>0</v>
      </c>
      <c r="E37" s="30">
        <f t="shared" si="3"/>
        <v>9751979</v>
      </c>
      <c r="F37" s="31">
        <f t="shared" si="3"/>
        <v>9487979</v>
      </c>
      <c r="G37" s="31">
        <f t="shared" si="3"/>
        <v>23454325</v>
      </c>
      <c r="H37" s="31">
        <f t="shared" si="3"/>
        <v>927377</v>
      </c>
      <c r="I37" s="31">
        <f t="shared" si="3"/>
        <v>1105131</v>
      </c>
      <c r="J37" s="31">
        <f t="shared" si="3"/>
        <v>25486833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25486833</v>
      </c>
      <c r="X37" s="31">
        <f t="shared" si="3"/>
        <v>2371988</v>
      </c>
      <c r="Y37" s="31">
        <f t="shared" si="3"/>
        <v>23114845</v>
      </c>
      <c r="Z37" s="32">
        <f>+IF(X37&lt;&gt;0,+(Y37/X37)*100,0)</f>
        <v>974.49249321666048</v>
      </c>
      <c r="AA37" s="33">
        <f>SUM(AA29:AA36)</f>
        <v>9487979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250496</v>
      </c>
      <c r="F39" s="20">
        <v>250496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62622</v>
      </c>
      <c r="Y39" s="20">
        <v>-62622</v>
      </c>
      <c r="Z39" s="21">
        <v>-100</v>
      </c>
      <c r="AA39" s="22">
        <v>250496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250496</v>
      </c>
      <c r="F43" s="36">
        <f t="shared" si="4"/>
        <v>250496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62622</v>
      </c>
      <c r="Y43" s="36">
        <f t="shared" si="4"/>
        <v>-62622</v>
      </c>
      <c r="Z43" s="37">
        <f>+IF(X43&lt;&gt;0,+(Y43/X43)*100,0)</f>
        <v>-100</v>
      </c>
      <c r="AA43" s="38">
        <f>SUM(AA39:AA42)</f>
        <v>250496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22784241</v>
      </c>
      <c r="D44" s="29">
        <f>+D37+D43</f>
        <v>0</v>
      </c>
      <c r="E44" s="30">
        <f t="shared" si="5"/>
        <v>10002475</v>
      </c>
      <c r="F44" s="31">
        <f t="shared" si="5"/>
        <v>9738475</v>
      </c>
      <c r="G44" s="31">
        <f t="shared" si="5"/>
        <v>23454325</v>
      </c>
      <c r="H44" s="31">
        <f t="shared" si="5"/>
        <v>927377</v>
      </c>
      <c r="I44" s="31">
        <f t="shared" si="5"/>
        <v>1105131</v>
      </c>
      <c r="J44" s="31">
        <f t="shared" si="5"/>
        <v>25486833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25486833</v>
      </c>
      <c r="X44" s="31">
        <f t="shared" si="5"/>
        <v>2434610</v>
      </c>
      <c r="Y44" s="31">
        <f t="shared" si="5"/>
        <v>23052223</v>
      </c>
      <c r="Z44" s="32">
        <f>+IF(X44&lt;&gt;0,+(Y44/X44)*100,0)</f>
        <v>946.85485560315624</v>
      </c>
      <c r="AA44" s="33">
        <f>+AA37+AA43</f>
        <v>9738475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61827853</v>
      </c>
      <c r="D45" s="42">
        <f t="shared" si="6"/>
        <v>0</v>
      </c>
      <c r="E45" s="43">
        <f t="shared" si="6"/>
        <v>31879420</v>
      </c>
      <c r="F45" s="44">
        <f t="shared" si="6"/>
        <v>32784419</v>
      </c>
      <c r="G45" s="44">
        <f t="shared" si="6"/>
        <v>61785138</v>
      </c>
      <c r="H45" s="44">
        <f t="shared" si="6"/>
        <v>1927480</v>
      </c>
      <c r="I45" s="44">
        <f t="shared" si="6"/>
        <v>3434522</v>
      </c>
      <c r="J45" s="44">
        <f t="shared" si="6"/>
        <v>67147140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67147140</v>
      </c>
      <c r="X45" s="44">
        <f t="shared" si="6"/>
        <v>8208042</v>
      </c>
      <c r="Y45" s="44">
        <f t="shared" si="6"/>
        <v>58939098</v>
      </c>
      <c r="Z45" s="45">
        <f>+IF(X45&lt;&gt;0,+(Y45/X45)*100,0)</f>
        <v>718.065258438005</v>
      </c>
      <c r="AA45" s="46">
        <f>+AA26-AA44</f>
        <v>32784419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69709924</v>
      </c>
      <c r="D47" s="18"/>
      <c r="E47" s="19"/>
      <c r="F47" s="20"/>
      <c r="G47" s="20">
        <v>74084795</v>
      </c>
      <c r="H47" s="20">
        <v>-4374872</v>
      </c>
      <c r="I47" s="20"/>
      <c r="J47" s="20">
        <v>69709923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69709923</v>
      </c>
      <c r="X47" s="20"/>
      <c r="Y47" s="20">
        <v>69709923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-3624657</v>
      </c>
      <c r="D48" s="18"/>
      <c r="E48" s="19"/>
      <c r="F48" s="20"/>
      <c r="G48" s="20">
        <v>-4018632</v>
      </c>
      <c r="H48" s="20">
        <v>393975</v>
      </c>
      <c r="I48" s="20"/>
      <c r="J48" s="20">
        <v>-3624657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-3624657</v>
      </c>
      <c r="X48" s="20"/>
      <c r="Y48" s="20">
        <v>-3624657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66085267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70066163</v>
      </c>
      <c r="H50" s="52">
        <f t="shared" si="7"/>
        <v>-3980897</v>
      </c>
      <c r="I50" s="52">
        <f t="shared" si="7"/>
        <v>0</v>
      </c>
      <c r="J50" s="52">
        <f t="shared" si="7"/>
        <v>66085266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66085266</v>
      </c>
      <c r="X50" s="52">
        <f t="shared" si="7"/>
        <v>0</v>
      </c>
      <c r="Y50" s="52">
        <f t="shared" si="7"/>
        <v>66085266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577787</v>
      </c>
      <c r="D10" s="18"/>
      <c r="E10" s="19">
        <v>1669607</v>
      </c>
      <c r="F10" s="20">
        <v>1669607</v>
      </c>
      <c r="G10" s="20">
        <v>726937</v>
      </c>
      <c r="H10" s="20">
        <v>-129434</v>
      </c>
      <c r="I10" s="20"/>
      <c r="J10" s="20">
        <v>597503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597503</v>
      </c>
      <c r="X10" s="20">
        <v>417417</v>
      </c>
      <c r="Y10" s="20">
        <v>180086</v>
      </c>
      <c r="Z10" s="21">
        <v>43.142948178919404</v>
      </c>
      <c r="AA10" s="22">
        <v>1669607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577787</v>
      </c>
      <c r="D13" s="29">
        <f>SUM(D6:D12)</f>
        <v>0</v>
      </c>
      <c r="E13" s="30">
        <f t="shared" si="0"/>
        <v>1669607</v>
      </c>
      <c r="F13" s="31">
        <f t="shared" si="0"/>
        <v>1669607</v>
      </c>
      <c r="G13" s="31">
        <f t="shared" si="0"/>
        <v>726937</v>
      </c>
      <c r="H13" s="31">
        <f t="shared" si="0"/>
        <v>-129434</v>
      </c>
      <c r="I13" s="31">
        <f t="shared" si="0"/>
        <v>0</v>
      </c>
      <c r="J13" s="31">
        <f t="shared" si="0"/>
        <v>597503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597503</v>
      </c>
      <c r="X13" s="31">
        <f t="shared" si="0"/>
        <v>417417</v>
      </c>
      <c r="Y13" s="31">
        <f t="shared" si="0"/>
        <v>180086</v>
      </c>
      <c r="Z13" s="32">
        <f>+IF(X13&lt;&gt;0,+(Y13/X13)*100,0)</f>
        <v>43.142948178919404</v>
      </c>
      <c r="AA13" s="33">
        <f>SUM(AA6:AA12)</f>
        <v>1669607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1001178890</v>
      </c>
      <c r="D17" s="18"/>
      <c r="E17" s="19">
        <v>985718764</v>
      </c>
      <c r="F17" s="20">
        <v>985983483</v>
      </c>
      <c r="G17" s="24">
        <v>996356417</v>
      </c>
      <c r="H17" s="24">
        <v>-1126677</v>
      </c>
      <c r="I17" s="24">
        <v>-1695562</v>
      </c>
      <c r="J17" s="20">
        <v>993534178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993534178</v>
      </c>
      <c r="X17" s="20">
        <v>244367123</v>
      </c>
      <c r="Y17" s="24">
        <v>749167055</v>
      </c>
      <c r="Z17" s="25">
        <v>306.57440567403984</v>
      </c>
      <c r="AA17" s="26">
        <v>985983483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1001178890</v>
      </c>
      <c r="D25" s="29">
        <f t="shared" ref="D25:Y25" si="1">SUM(D15:D24)</f>
        <v>0</v>
      </c>
      <c r="E25" s="35">
        <f t="shared" si="1"/>
        <v>985718764</v>
      </c>
      <c r="F25" s="36">
        <f t="shared" si="1"/>
        <v>985983483</v>
      </c>
      <c r="G25" s="36">
        <f t="shared" si="1"/>
        <v>996356417</v>
      </c>
      <c r="H25" s="36">
        <f t="shared" si="1"/>
        <v>-1126677</v>
      </c>
      <c r="I25" s="36">
        <f t="shared" si="1"/>
        <v>-1695562</v>
      </c>
      <c r="J25" s="36">
        <f t="shared" si="1"/>
        <v>993534178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993534178</v>
      </c>
      <c r="X25" s="36">
        <f t="shared" si="1"/>
        <v>244367123</v>
      </c>
      <c r="Y25" s="36">
        <f t="shared" si="1"/>
        <v>749167055</v>
      </c>
      <c r="Z25" s="37">
        <f>+IF(X25&lt;&gt;0,+(Y25/X25)*100,0)</f>
        <v>306.57440567403984</v>
      </c>
      <c r="AA25" s="38">
        <f>SUM(AA15:AA24)</f>
        <v>985983483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1001756677</v>
      </c>
      <c r="D26" s="29">
        <f>+D13+D25</f>
        <v>0</v>
      </c>
      <c r="E26" s="30">
        <f t="shared" si="2"/>
        <v>987388371</v>
      </c>
      <c r="F26" s="31">
        <f t="shared" si="2"/>
        <v>987653090</v>
      </c>
      <c r="G26" s="31">
        <f t="shared" si="2"/>
        <v>997083354</v>
      </c>
      <c r="H26" s="31">
        <f t="shared" si="2"/>
        <v>-1256111</v>
      </c>
      <c r="I26" s="31">
        <f t="shared" si="2"/>
        <v>-1695562</v>
      </c>
      <c r="J26" s="31">
        <f t="shared" si="2"/>
        <v>994131681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994131681</v>
      </c>
      <c r="X26" s="31">
        <f t="shared" si="2"/>
        <v>244784540</v>
      </c>
      <c r="Y26" s="31">
        <f t="shared" si="2"/>
        <v>749347141</v>
      </c>
      <c r="Z26" s="32">
        <f>+IF(X26&lt;&gt;0,+(Y26/X26)*100,0)</f>
        <v>306.12519115790565</v>
      </c>
      <c r="AA26" s="33">
        <f>+AA13+AA25</f>
        <v>987653090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330411</v>
      </c>
      <c r="D33" s="18"/>
      <c r="E33" s="19"/>
      <c r="F33" s="20"/>
      <c r="G33" s="20">
        <v>347344</v>
      </c>
      <c r="H33" s="20"/>
      <c r="I33" s="20">
        <v>51397</v>
      </c>
      <c r="J33" s="20">
        <v>398741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398741</v>
      </c>
      <c r="X33" s="20">
        <v>-3</v>
      </c>
      <c r="Y33" s="20">
        <v>398744</v>
      </c>
      <c r="Z33" s="21">
        <v>-13291466.666666666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330411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347344</v>
      </c>
      <c r="H37" s="31">
        <f t="shared" si="3"/>
        <v>0</v>
      </c>
      <c r="I37" s="31">
        <f t="shared" si="3"/>
        <v>51397</v>
      </c>
      <c r="J37" s="31">
        <f t="shared" si="3"/>
        <v>398741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398741</v>
      </c>
      <c r="X37" s="31">
        <f t="shared" si="3"/>
        <v>-3</v>
      </c>
      <c r="Y37" s="31">
        <f t="shared" si="3"/>
        <v>398744</v>
      </c>
      <c r="Z37" s="32">
        <f>+IF(X37&lt;&gt;0,+(Y37/X37)*100,0)</f>
        <v>-13291466.666666666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330411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347344</v>
      </c>
      <c r="H44" s="31">
        <f t="shared" si="5"/>
        <v>0</v>
      </c>
      <c r="I44" s="31">
        <f t="shared" si="5"/>
        <v>51397</v>
      </c>
      <c r="J44" s="31">
        <f t="shared" si="5"/>
        <v>398741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398741</v>
      </c>
      <c r="X44" s="31">
        <f t="shared" si="5"/>
        <v>-3</v>
      </c>
      <c r="Y44" s="31">
        <f t="shared" si="5"/>
        <v>398744</v>
      </c>
      <c r="Z44" s="32">
        <f>+IF(X44&lt;&gt;0,+(Y44/X44)*100,0)</f>
        <v>-13291466.666666666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1001426266</v>
      </c>
      <c r="D45" s="42">
        <f t="shared" si="6"/>
        <v>0</v>
      </c>
      <c r="E45" s="43">
        <f t="shared" si="6"/>
        <v>987388371</v>
      </c>
      <c r="F45" s="44">
        <f t="shared" si="6"/>
        <v>987653090</v>
      </c>
      <c r="G45" s="44">
        <f t="shared" si="6"/>
        <v>996736010</v>
      </c>
      <c r="H45" s="44">
        <f t="shared" si="6"/>
        <v>-1256111</v>
      </c>
      <c r="I45" s="44">
        <f t="shared" si="6"/>
        <v>-1746959</v>
      </c>
      <c r="J45" s="44">
        <f t="shared" si="6"/>
        <v>993732940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993732940</v>
      </c>
      <c r="X45" s="44">
        <f t="shared" si="6"/>
        <v>244784543</v>
      </c>
      <c r="Y45" s="44">
        <f t="shared" si="6"/>
        <v>748948397</v>
      </c>
      <c r="Z45" s="45">
        <f>+IF(X45&lt;&gt;0,+(Y45/X45)*100,0)</f>
        <v>305.96229149975375</v>
      </c>
      <c r="AA45" s="46">
        <f>+AA26-AA44</f>
        <v>987653090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532810897</v>
      </c>
      <c r="D47" s="18"/>
      <c r="E47" s="19">
        <v>117409461</v>
      </c>
      <c r="F47" s="20">
        <v>118320377</v>
      </c>
      <c r="G47" s="20">
        <v>540307414</v>
      </c>
      <c r="H47" s="20">
        <v>11526854</v>
      </c>
      <c r="I47" s="20">
        <v>12802578</v>
      </c>
      <c r="J47" s="20">
        <v>564636846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564636846</v>
      </c>
      <c r="X47" s="20">
        <v>29580093</v>
      </c>
      <c r="Y47" s="20">
        <v>535056753</v>
      </c>
      <c r="Z47" s="47">
        <v>1808.8406720019439</v>
      </c>
      <c r="AA47" s="22">
        <v>118320377</v>
      </c>
    </row>
    <row r="48" spans="1:27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531811380</v>
      </c>
      <c r="D50" s="50">
        <f t="shared" ref="D50:Y50" si="7">SUM(D47:D49)</f>
        <v>0</v>
      </c>
      <c r="E50" s="51">
        <f t="shared" si="7"/>
        <v>117409461</v>
      </c>
      <c r="F50" s="52">
        <f t="shared" si="7"/>
        <v>118320377</v>
      </c>
      <c r="G50" s="52">
        <f t="shared" si="7"/>
        <v>539307897</v>
      </c>
      <c r="H50" s="52">
        <f t="shared" si="7"/>
        <v>11526854</v>
      </c>
      <c r="I50" s="52">
        <f t="shared" si="7"/>
        <v>12802578</v>
      </c>
      <c r="J50" s="52">
        <f t="shared" si="7"/>
        <v>563637329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563637329</v>
      </c>
      <c r="X50" s="52">
        <f t="shared" si="7"/>
        <v>29580093</v>
      </c>
      <c r="Y50" s="52">
        <f t="shared" si="7"/>
        <v>534057236</v>
      </c>
      <c r="Z50" s="53">
        <f>+IF(X50&lt;&gt;0,+(Y50/X50)*100,0)</f>
        <v>1805.461652875804</v>
      </c>
      <c r="AA50" s="54">
        <f>SUM(AA47:AA49)</f>
        <v>118320377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-426358157</v>
      </c>
      <c r="D6" s="18"/>
      <c r="E6" s="19">
        <v>17774544</v>
      </c>
      <c r="F6" s="20">
        <v>4425156</v>
      </c>
      <c r="G6" s="20">
        <v>-20124840</v>
      </c>
      <c r="H6" s="20">
        <v>-10656629</v>
      </c>
      <c r="I6" s="20">
        <v>-440725793</v>
      </c>
      <c r="J6" s="20">
        <v>-471507262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-471507262</v>
      </c>
      <c r="X6" s="20">
        <v>-4153056</v>
      </c>
      <c r="Y6" s="20">
        <v>-467354206</v>
      </c>
      <c r="Z6" s="21">
        <v>11253.260394273519</v>
      </c>
      <c r="AA6" s="22">
        <v>4425156</v>
      </c>
    </row>
    <row r="7" spans="1:27" x14ac:dyDescent="0.25">
      <c r="A7" s="23" t="s">
        <v>35</v>
      </c>
      <c r="B7" s="17" t="s">
        <v>32</v>
      </c>
      <c r="C7" s="18">
        <v>711682631</v>
      </c>
      <c r="D7" s="18"/>
      <c r="E7" s="19">
        <v>-3199131</v>
      </c>
      <c r="F7" s="20">
        <v>-3199131</v>
      </c>
      <c r="G7" s="20">
        <v>35859647</v>
      </c>
      <c r="H7" s="20">
        <v>32713042</v>
      </c>
      <c r="I7" s="20">
        <v>741387010</v>
      </c>
      <c r="J7" s="20">
        <v>809959699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809959699</v>
      </c>
      <c r="X7" s="20">
        <v>2092026</v>
      </c>
      <c r="Y7" s="20">
        <v>807867673</v>
      </c>
      <c r="Z7" s="21">
        <v>38616.521639788414</v>
      </c>
      <c r="AA7" s="22">
        <v>-3199131</v>
      </c>
    </row>
    <row r="8" spans="1:27" x14ac:dyDescent="0.25">
      <c r="A8" s="23" t="s">
        <v>36</v>
      </c>
      <c r="B8" s="17" t="s">
        <v>32</v>
      </c>
      <c r="C8" s="18">
        <v>5900881</v>
      </c>
      <c r="D8" s="18"/>
      <c r="E8" s="19">
        <v>20438</v>
      </c>
      <c r="F8" s="20">
        <v>20438</v>
      </c>
      <c r="G8" s="20">
        <v>923741</v>
      </c>
      <c r="H8" s="20">
        <v>288152</v>
      </c>
      <c r="I8" s="20">
        <v>6197617</v>
      </c>
      <c r="J8" s="20">
        <v>7409510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7409510</v>
      </c>
      <c r="X8" s="20">
        <v>7627</v>
      </c>
      <c r="Y8" s="20">
        <v>7401883</v>
      </c>
      <c r="Z8" s="21">
        <v>97048.420086534679</v>
      </c>
      <c r="AA8" s="22">
        <v>20438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-11057983</v>
      </c>
      <c r="D10" s="18"/>
      <c r="E10" s="19">
        <v>-8566959</v>
      </c>
      <c r="F10" s="20">
        <v>-8566959</v>
      </c>
      <c r="G10" s="20">
        <v>-254909</v>
      </c>
      <c r="H10" s="20">
        <v>-344333</v>
      </c>
      <c r="I10" s="20">
        <v>-11489357</v>
      </c>
      <c r="J10" s="20">
        <v>-12088599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-12088599</v>
      </c>
      <c r="X10" s="20">
        <v>1016860</v>
      </c>
      <c r="Y10" s="20">
        <v>-13105459</v>
      </c>
      <c r="Z10" s="21">
        <v>-1288.8164545758511</v>
      </c>
      <c r="AA10" s="22">
        <v>-8566959</v>
      </c>
    </row>
    <row r="11" spans="1:27" x14ac:dyDescent="0.25">
      <c r="A11" s="23" t="s">
        <v>39</v>
      </c>
      <c r="B11" s="17" t="s">
        <v>32</v>
      </c>
      <c r="C11" s="18">
        <v>664220027</v>
      </c>
      <c r="D11" s="18"/>
      <c r="E11" s="19">
        <v>77096021</v>
      </c>
      <c r="F11" s="20">
        <v>78837245</v>
      </c>
      <c r="G11" s="24">
        <v>17920</v>
      </c>
      <c r="H11" s="24">
        <v>1202077</v>
      </c>
      <c r="I11" s="24">
        <v>665971845</v>
      </c>
      <c r="J11" s="20">
        <v>667191842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667191842</v>
      </c>
      <c r="X11" s="20">
        <v>14325762</v>
      </c>
      <c r="Y11" s="24">
        <v>652866080</v>
      </c>
      <c r="Z11" s="25">
        <v>4557.2869352429561</v>
      </c>
      <c r="AA11" s="26">
        <v>78837245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944387399</v>
      </c>
      <c r="D13" s="29">
        <f>SUM(D6:D12)</f>
        <v>0</v>
      </c>
      <c r="E13" s="30">
        <f t="shared" si="0"/>
        <v>83124913</v>
      </c>
      <c r="F13" s="31">
        <f t="shared" si="0"/>
        <v>71516749</v>
      </c>
      <c r="G13" s="31">
        <f t="shared" si="0"/>
        <v>16421559</v>
      </c>
      <c r="H13" s="31">
        <f t="shared" si="0"/>
        <v>23202309</v>
      </c>
      <c r="I13" s="31">
        <f t="shared" si="0"/>
        <v>961341322</v>
      </c>
      <c r="J13" s="31">
        <f t="shared" si="0"/>
        <v>1000965190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1000965190</v>
      </c>
      <c r="X13" s="31">
        <f t="shared" si="0"/>
        <v>13289219</v>
      </c>
      <c r="Y13" s="31">
        <f t="shared" si="0"/>
        <v>987675971</v>
      </c>
      <c r="Z13" s="32">
        <f>+IF(X13&lt;&gt;0,+(Y13/X13)*100,0)</f>
        <v>7432.1596400811814</v>
      </c>
      <c r="AA13" s="33">
        <f>SUM(AA6:AA12)</f>
        <v>71516749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151041515</v>
      </c>
      <c r="D17" s="18"/>
      <c r="E17" s="19">
        <v>115441331</v>
      </c>
      <c r="F17" s="20">
        <v>127049495</v>
      </c>
      <c r="G17" s="24">
        <v>-935289</v>
      </c>
      <c r="H17" s="24">
        <v>4661718</v>
      </c>
      <c r="I17" s="24">
        <v>160432089</v>
      </c>
      <c r="J17" s="20">
        <v>164158518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164158518</v>
      </c>
      <c r="X17" s="20">
        <v>21472420</v>
      </c>
      <c r="Y17" s="24">
        <v>142686098</v>
      </c>
      <c r="Z17" s="25">
        <v>664.50869534034825</v>
      </c>
      <c r="AA17" s="26">
        <v>127049495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1035465</v>
      </c>
      <c r="D22" s="18"/>
      <c r="E22" s="19"/>
      <c r="F22" s="20"/>
      <c r="G22" s="20"/>
      <c r="H22" s="20"/>
      <c r="I22" s="20">
        <v>1035464</v>
      </c>
      <c r="J22" s="20">
        <v>1035464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1035464</v>
      </c>
      <c r="X22" s="20"/>
      <c r="Y22" s="20">
        <v>1035464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151975007</v>
      </c>
      <c r="D25" s="29">
        <f t="shared" ref="D25:Y25" si="1">SUM(D15:D24)</f>
        <v>0</v>
      </c>
      <c r="E25" s="35">
        <f t="shared" si="1"/>
        <v>115441331</v>
      </c>
      <c r="F25" s="36">
        <f t="shared" si="1"/>
        <v>127049495</v>
      </c>
      <c r="G25" s="36">
        <f t="shared" si="1"/>
        <v>-935289</v>
      </c>
      <c r="H25" s="36">
        <f t="shared" si="1"/>
        <v>4661718</v>
      </c>
      <c r="I25" s="36">
        <f t="shared" si="1"/>
        <v>161365580</v>
      </c>
      <c r="J25" s="36">
        <f t="shared" si="1"/>
        <v>165092009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165092009</v>
      </c>
      <c r="X25" s="36">
        <f t="shared" si="1"/>
        <v>21472420</v>
      </c>
      <c r="Y25" s="36">
        <f t="shared" si="1"/>
        <v>143619589</v>
      </c>
      <c r="Z25" s="37">
        <f>+IF(X25&lt;&gt;0,+(Y25/X25)*100,0)</f>
        <v>668.85609074338151</v>
      </c>
      <c r="AA25" s="38">
        <f>SUM(AA15:AA24)</f>
        <v>127049495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1096362406</v>
      </c>
      <c r="D26" s="29">
        <f>+D13+D25</f>
        <v>0</v>
      </c>
      <c r="E26" s="30">
        <f t="shared" si="2"/>
        <v>198566244</v>
      </c>
      <c r="F26" s="31">
        <f t="shared" si="2"/>
        <v>198566244</v>
      </c>
      <c r="G26" s="31">
        <f t="shared" si="2"/>
        <v>15486270</v>
      </c>
      <c r="H26" s="31">
        <f t="shared" si="2"/>
        <v>27864027</v>
      </c>
      <c r="I26" s="31">
        <f t="shared" si="2"/>
        <v>1122706902</v>
      </c>
      <c r="J26" s="31">
        <f t="shared" si="2"/>
        <v>1166057199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1166057199</v>
      </c>
      <c r="X26" s="31">
        <f t="shared" si="2"/>
        <v>34761639</v>
      </c>
      <c r="Y26" s="31">
        <f t="shared" si="2"/>
        <v>1131295560</v>
      </c>
      <c r="Z26" s="32">
        <f>+IF(X26&lt;&gt;0,+(Y26/X26)*100,0)</f>
        <v>3254.436765769301</v>
      </c>
      <c r="AA26" s="33">
        <f>+AA13+AA25</f>
        <v>198566244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47409724</v>
      </c>
      <c r="D30" s="18"/>
      <c r="E30" s="19"/>
      <c r="F30" s="20"/>
      <c r="G30" s="20"/>
      <c r="H30" s="20"/>
      <c r="I30" s="20">
        <v>47409724</v>
      </c>
      <c r="J30" s="20">
        <v>47409724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47409724</v>
      </c>
      <c r="X30" s="20"/>
      <c r="Y30" s="20">
        <v>47409724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/>
      <c r="G31" s="20"/>
      <c r="H31" s="20"/>
      <c r="I31" s="20">
        <v>11347036</v>
      </c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/>
      <c r="Y31" s="20">
        <v>11347036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146654814</v>
      </c>
      <c r="D32" s="18"/>
      <c r="E32" s="19">
        <v>111580930</v>
      </c>
      <c r="F32" s="20">
        <v>111580930</v>
      </c>
      <c r="G32" s="20">
        <v>-20021082</v>
      </c>
      <c r="H32" s="20">
        <v>-1325621</v>
      </c>
      <c r="I32" s="20">
        <v>147636365</v>
      </c>
      <c r="J32" s="20">
        <v>126289662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126289662</v>
      </c>
      <c r="X32" s="20">
        <v>24326204</v>
      </c>
      <c r="Y32" s="20">
        <v>101963458</v>
      </c>
      <c r="Z32" s="21">
        <v>419.15071500674748</v>
      </c>
      <c r="AA32" s="22">
        <v>111580930</v>
      </c>
    </row>
    <row r="33" spans="1:27" x14ac:dyDescent="0.25">
      <c r="A33" s="23" t="s">
        <v>60</v>
      </c>
      <c r="B33" s="17" t="s">
        <v>32</v>
      </c>
      <c r="C33" s="18">
        <v>-5781428</v>
      </c>
      <c r="D33" s="18"/>
      <c r="E33" s="19"/>
      <c r="F33" s="20"/>
      <c r="G33" s="20"/>
      <c r="H33" s="20"/>
      <c r="I33" s="20">
        <v>-5781428</v>
      </c>
      <c r="J33" s="20">
        <v>-5781428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-5781428</v>
      </c>
      <c r="X33" s="20"/>
      <c r="Y33" s="20">
        <v>-5781428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400802</v>
      </c>
      <c r="D34" s="18"/>
      <c r="E34" s="19"/>
      <c r="F34" s="20"/>
      <c r="G34" s="20"/>
      <c r="H34" s="20"/>
      <c r="I34" s="20">
        <v>400802</v>
      </c>
      <c r="J34" s="20">
        <v>400802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400802</v>
      </c>
      <c r="X34" s="20"/>
      <c r="Y34" s="20">
        <v>400802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-788874</v>
      </c>
      <c r="D35" s="18"/>
      <c r="E35" s="19">
        <v>32781538</v>
      </c>
      <c r="F35" s="20">
        <v>32781538</v>
      </c>
      <c r="G35" s="20">
        <v>4102190</v>
      </c>
      <c r="H35" s="20">
        <v>1048680</v>
      </c>
      <c r="I35" s="20">
        <v>-958911</v>
      </c>
      <c r="J35" s="20">
        <v>4191959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4191959</v>
      </c>
      <c r="X35" s="20">
        <v>5396487</v>
      </c>
      <c r="Y35" s="20">
        <v>-1204528</v>
      </c>
      <c r="Z35" s="21">
        <v>-22.320594861064244</v>
      </c>
      <c r="AA35" s="22">
        <v>32781538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199242074</v>
      </c>
      <c r="D37" s="29">
        <f t="shared" ref="D37:Y37" si="3">SUM(D29:D36)</f>
        <v>0</v>
      </c>
      <c r="E37" s="30">
        <f t="shared" si="3"/>
        <v>144362468</v>
      </c>
      <c r="F37" s="31">
        <f t="shared" si="3"/>
        <v>144362468</v>
      </c>
      <c r="G37" s="31">
        <f t="shared" si="3"/>
        <v>-15918892</v>
      </c>
      <c r="H37" s="31">
        <f t="shared" si="3"/>
        <v>-276941</v>
      </c>
      <c r="I37" s="31">
        <f t="shared" si="3"/>
        <v>200053588</v>
      </c>
      <c r="J37" s="31">
        <f t="shared" si="3"/>
        <v>183857755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183857755</v>
      </c>
      <c r="X37" s="31">
        <f t="shared" si="3"/>
        <v>29722691</v>
      </c>
      <c r="Y37" s="31">
        <f t="shared" si="3"/>
        <v>154135064</v>
      </c>
      <c r="Z37" s="32">
        <f>+IF(X37&lt;&gt;0,+(Y37/X37)*100,0)</f>
        <v>518.57708307770656</v>
      </c>
      <c r="AA37" s="33">
        <f>SUM(AA29:AA36)</f>
        <v>144362468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79396759</v>
      </c>
      <c r="D39" s="18"/>
      <c r="E39" s="19"/>
      <c r="F39" s="20"/>
      <c r="G39" s="20"/>
      <c r="H39" s="20"/>
      <c r="I39" s="20">
        <v>79396759</v>
      </c>
      <c r="J39" s="20">
        <v>79396759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79396759</v>
      </c>
      <c r="X39" s="20"/>
      <c r="Y39" s="20">
        <v>79396759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79396759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79396759</v>
      </c>
      <c r="J43" s="36">
        <f t="shared" si="4"/>
        <v>79396759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79396759</v>
      </c>
      <c r="X43" s="36">
        <f t="shared" si="4"/>
        <v>0</v>
      </c>
      <c r="Y43" s="36">
        <f t="shared" si="4"/>
        <v>79396759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278638833</v>
      </c>
      <c r="D44" s="29">
        <f>+D37+D43</f>
        <v>0</v>
      </c>
      <c r="E44" s="30">
        <f t="shared" si="5"/>
        <v>144362468</v>
      </c>
      <c r="F44" s="31">
        <f t="shared" si="5"/>
        <v>144362468</v>
      </c>
      <c r="G44" s="31">
        <f t="shared" si="5"/>
        <v>-15918892</v>
      </c>
      <c r="H44" s="31">
        <f t="shared" si="5"/>
        <v>-276941</v>
      </c>
      <c r="I44" s="31">
        <f t="shared" si="5"/>
        <v>279450347</v>
      </c>
      <c r="J44" s="31">
        <f t="shared" si="5"/>
        <v>263254514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263254514</v>
      </c>
      <c r="X44" s="31">
        <f t="shared" si="5"/>
        <v>29722691</v>
      </c>
      <c r="Y44" s="31">
        <f t="shared" si="5"/>
        <v>233531823</v>
      </c>
      <c r="Z44" s="32">
        <f>+IF(X44&lt;&gt;0,+(Y44/X44)*100,0)</f>
        <v>785.70215260791838</v>
      </c>
      <c r="AA44" s="33">
        <f>+AA37+AA43</f>
        <v>144362468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817723573</v>
      </c>
      <c r="D45" s="42">
        <f t="shared" si="6"/>
        <v>0</v>
      </c>
      <c r="E45" s="43">
        <f t="shared" si="6"/>
        <v>54203776</v>
      </c>
      <c r="F45" s="44">
        <f t="shared" si="6"/>
        <v>54203776</v>
      </c>
      <c r="G45" s="44">
        <f t="shared" si="6"/>
        <v>31405162</v>
      </c>
      <c r="H45" s="44">
        <f t="shared" si="6"/>
        <v>28140968</v>
      </c>
      <c r="I45" s="44">
        <f t="shared" si="6"/>
        <v>843256555</v>
      </c>
      <c r="J45" s="44">
        <f t="shared" si="6"/>
        <v>902802685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902802685</v>
      </c>
      <c r="X45" s="44">
        <f t="shared" si="6"/>
        <v>5038948</v>
      </c>
      <c r="Y45" s="44">
        <f t="shared" si="6"/>
        <v>897763737</v>
      </c>
      <c r="Z45" s="45">
        <f>+IF(X45&lt;&gt;0,+(Y45/X45)*100,0)</f>
        <v>17816.491398601454</v>
      </c>
      <c r="AA45" s="46">
        <f>+AA26-AA44</f>
        <v>54203776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159668588</v>
      </c>
      <c r="D47" s="18"/>
      <c r="E47" s="19"/>
      <c r="F47" s="20"/>
      <c r="G47" s="20">
        <v>-935288</v>
      </c>
      <c r="H47" s="20"/>
      <c r="I47" s="20">
        <v>160336256</v>
      </c>
      <c r="J47" s="20">
        <v>159400968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159400968</v>
      </c>
      <c r="X47" s="20"/>
      <c r="Y47" s="20">
        <v>159400968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159668588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-935288</v>
      </c>
      <c r="H50" s="52">
        <f t="shared" si="7"/>
        <v>0</v>
      </c>
      <c r="I50" s="52">
        <f t="shared" si="7"/>
        <v>160336256</v>
      </c>
      <c r="J50" s="52">
        <f t="shared" si="7"/>
        <v>159400968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159400968</v>
      </c>
      <c r="X50" s="52">
        <f t="shared" si="7"/>
        <v>0</v>
      </c>
      <c r="Y50" s="52">
        <f t="shared" si="7"/>
        <v>159400968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-25893343</v>
      </c>
      <c r="D6" s="18"/>
      <c r="E6" s="19">
        <v>18687200</v>
      </c>
      <c r="F6" s="20">
        <v>18687200</v>
      </c>
      <c r="G6" s="20">
        <v>-28841154</v>
      </c>
      <c r="H6" s="20">
        <v>-665280</v>
      </c>
      <c r="I6" s="20">
        <v>-1494800</v>
      </c>
      <c r="J6" s="20">
        <v>-31001234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-31001234</v>
      </c>
      <c r="X6" s="20">
        <v>2610104</v>
      </c>
      <c r="Y6" s="20">
        <v>-33611338</v>
      </c>
      <c r="Z6" s="21">
        <v>-1287.7394157474187</v>
      </c>
      <c r="AA6" s="22">
        <v>18687200</v>
      </c>
    </row>
    <row r="7" spans="1:27" x14ac:dyDescent="0.25">
      <c r="A7" s="23" t="s">
        <v>35</v>
      </c>
      <c r="B7" s="17" t="s">
        <v>32</v>
      </c>
      <c r="C7" s="18">
        <v>276256686</v>
      </c>
      <c r="D7" s="18"/>
      <c r="E7" s="19">
        <v>69418900</v>
      </c>
      <c r="F7" s="20">
        <v>69418900</v>
      </c>
      <c r="G7" s="20">
        <v>289069970</v>
      </c>
      <c r="H7" s="20">
        <v>7018811</v>
      </c>
      <c r="I7" s="20">
        <v>6596634</v>
      </c>
      <c r="J7" s="20">
        <v>302685415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302685415</v>
      </c>
      <c r="X7" s="20">
        <v>13897750</v>
      </c>
      <c r="Y7" s="20">
        <v>288787665</v>
      </c>
      <c r="Z7" s="21">
        <v>2077.9454587972873</v>
      </c>
      <c r="AA7" s="22">
        <v>69418900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-13443532</v>
      </c>
      <c r="D10" s="18"/>
      <c r="E10" s="19">
        <v>-9808115</v>
      </c>
      <c r="F10" s="20">
        <v>-9808115</v>
      </c>
      <c r="G10" s="20">
        <v>-13959506</v>
      </c>
      <c r="H10" s="20">
        <v>-121458</v>
      </c>
      <c r="I10" s="20">
        <v>-220909</v>
      </c>
      <c r="J10" s="20">
        <v>-14301873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-14301873</v>
      </c>
      <c r="X10" s="20">
        <v>-2096613</v>
      </c>
      <c r="Y10" s="20">
        <v>-12205260</v>
      </c>
      <c r="Z10" s="21">
        <v>582.14176865258389</v>
      </c>
      <c r="AA10" s="22">
        <v>-9808115</v>
      </c>
    </row>
    <row r="11" spans="1:27" x14ac:dyDescent="0.25">
      <c r="A11" s="23" t="s">
        <v>39</v>
      </c>
      <c r="B11" s="17" t="s">
        <v>32</v>
      </c>
      <c r="C11" s="18">
        <v>21035790</v>
      </c>
      <c r="D11" s="18"/>
      <c r="E11" s="19"/>
      <c r="F11" s="20"/>
      <c r="G11" s="24">
        <v>20707998</v>
      </c>
      <c r="H11" s="24">
        <v>447336</v>
      </c>
      <c r="I11" s="24">
        <v>191050</v>
      </c>
      <c r="J11" s="20">
        <v>21346384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21346384</v>
      </c>
      <c r="X11" s="20"/>
      <c r="Y11" s="24">
        <v>21346384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257955601</v>
      </c>
      <c r="D13" s="29">
        <f>SUM(D6:D12)</f>
        <v>0</v>
      </c>
      <c r="E13" s="30">
        <f t="shared" si="0"/>
        <v>78297985</v>
      </c>
      <c r="F13" s="31">
        <f t="shared" si="0"/>
        <v>78297985</v>
      </c>
      <c r="G13" s="31">
        <f t="shared" si="0"/>
        <v>266977308</v>
      </c>
      <c r="H13" s="31">
        <f t="shared" si="0"/>
        <v>6679409</v>
      </c>
      <c r="I13" s="31">
        <f t="shared" si="0"/>
        <v>5071975</v>
      </c>
      <c r="J13" s="31">
        <f t="shared" si="0"/>
        <v>278728692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278728692</v>
      </c>
      <c r="X13" s="31">
        <f t="shared" si="0"/>
        <v>14411241</v>
      </c>
      <c r="Y13" s="31">
        <f t="shared" si="0"/>
        <v>264317451</v>
      </c>
      <c r="Z13" s="32">
        <f>+IF(X13&lt;&gt;0,+(Y13/X13)*100,0)</f>
        <v>1834.106105088382</v>
      </c>
      <c r="AA13" s="33">
        <f>SUM(AA6:AA12)</f>
        <v>78297985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32132365</v>
      </c>
      <c r="D17" s="18"/>
      <c r="E17" s="19">
        <v>4149900</v>
      </c>
      <c r="F17" s="20">
        <v>4149900</v>
      </c>
      <c r="G17" s="24">
        <v>31310733</v>
      </c>
      <c r="H17" s="24">
        <v>828437</v>
      </c>
      <c r="I17" s="24">
        <v>62240</v>
      </c>
      <c r="J17" s="20">
        <v>32201410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32201410</v>
      </c>
      <c r="X17" s="20">
        <v>1592796</v>
      </c>
      <c r="Y17" s="24">
        <v>30608614</v>
      </c>
      <c r="Z17" s="25">
        <v>1921.6907877719432</v>
      </c>
      <c r="AA17" s="26">
        <v>4149900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-171125</v>
      </c>
      <c r="D21" s="18"/>
      <c r="E21" s="19">
        <v>-57300</v>
      </c>
      <c r="F21" s="20">
        <v>-57300</v>
      </c>
      <c r="G21" s="20">
        <v>-171125</v>
      </c>
      <c r="H21" s="20"/>
      <c r="I21" s="20"/>
      <c r="J21" s="20">
        <v>-171125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-171125</v>
      </c>
      <c r="X21" s="20">
        <v>-12500</v>
      </c>
      <c r="Y21" s="20">
        <v>-158625</v>
      </c>
      <c r="Z21" s="21">
        <v>1269</v>
      </c>
      <c r="AA21" s="22">
        <v>-57300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31961240</v>
      </c>
      <c r="D25" s="29">
        <f t="shared" ref="D25:Y25" si="1">SUM(D15:D24)</f>
        <v>0</v>
      </c>
      <c r="E25" s="35">
        <f t="shared" si="1"/>
        <v>4092600</v>
      </c>
      <c r="F25" s="36">
        <f t="shared" si="1"/>
        <v>4092600</v>
      </c>
      <c r="G25" s="36">
        <f t="shared" si="1"/>
        <v>31139608</v>
      </c>
      <c r="H25" s="36">
        <f t="shared" si="1"/>
        <v>828437</v>
      </c>
      <c r="I25" s="36">
        <f t="shared" si="1"/>
        <v>62240</v>
      </c>
      <c r="J25" s="36">
        <f t="shared" si="1"/>
        <v>32030285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32030285</v>
      </c>
      <c r="X25" s="36">
        <f t="shared" si="1"/>
        <v>1580296</v>
      </c>
      <c r="Y25" s="36">
        <f t="shared" si="1"/>
        <v>30449989</v>
      </c>
      <c r="Z25" s="37">
        <f>+IF(X25&lt;&gt;0,+(Y25/X25)*100,0)</f>
        <v>1926.8535135189863</v>
      </c>
      <c r="AA25" s="38">
        <f>SUM(AA15:AA24)</f>
        <v>4092600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289916841</v>
      </c>
      <c r="D26" s="29">
        <f>+D13+D25</f>
        <v>0</v>
      </c>
      <c r="E26" s="30">
        <f t="shared" si="2"/>
        <v>82390585</v>
      </c>
      <c r="F26" s="31">
        <f t="shared" si="2"/>
        <v>82390585</v>
      </c>
      <c r="G26" s="31">
        <f t="shared" si="2"/>
        <v>298116916</v>
      </c>
      <c r="H26" s="31">
        <f t="shared" si="2"/>
        <v>7507846</v>
      </c>
      <c r="I26" s="31">
        <f t="shared" si="2"/>
        <v>5134215</v>
      </c>
      <c r="J26" s="31">
        <f t="shared" si="2"/>
        <v>310758977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310758977</v>
      </c>
      <c r="X26" s="31">
        <f t="shared" si="2"/>
        <v>15991537</v>
      </c>
      <c r="Y26" s="31">
        <f t="shared" si="2"/>
        <v>294767440</v>
      </c>
      <c r="Z26" s="32">
        <f>+IF(X26&lt;&gt;0,+(Y26/X26)*100,0)</f>
        <v>1843.2714754060225</v>
      </c>
      <c r="AA26" s="33">
        <f>+AA13+AA25</f>
        <v>82390585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204331463</v>
      </c>
      <c r="D32" s="18"/>
      <c r="E32" s="19">
        <v>35698378</v>
      </c>
      <c r="F32" s="20">
        <v>35698378</v>
      </c>
      <c r="G32" s="20">
        <v>201477830</v>
      </c>
      <c r="H32" s="20">
        <v>6050023</v>
      </c>
      <c r="I32" s="20">
        <v>5389252</v>
      </c>
      <c r="J32" s="20">
        <v>212917105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212917105</v>
      </c>
      <c r="X32" s="20">
        <v>7248597</v>
      </c>
      <c r="Y32" s="20">
        <v>205668508</v>
      </c>
      <c r="Z32" s="21">
        <v>2837.3560842187808</v>
      </c>
      <c r="AA32" s="22">
        <v>35698378</v>
      </c>
    </row>
    <row r="33" spans="1:27" x14ac:dyDescent="0.25">
      <c r="A33" s="23" t="s">
        <v>60</v>
      </c>
      <c r="B33" s="17" t="s">
        <v>32</v>
      </c>
      <c r="C33" s="18">
        <v>-21803141</v>
      </c>
      <c r="D33" s="18"/>
      <c r="E33" s="19">
        <v>-20000000</v>
      </c>
      <c r="F33" s="20">
        <v>-20000000</v>
      </c>
      <c r="G33" s="20">
        <v>-21456201</v>
      </c>
      <c r="H33" s="20">
        <v>-346940</v>
      </c>
      <c r="I33" s="20"/>
      <c r="J33" s="20">
        <v>-21803141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-21803141</v>
      </c>
      <c r="X33" s="20"/>
      <c r="Y33" s="20">
        <v>-21803141</v>
      </c>
      <c r="Z33" s="21"/>
      <c r="AA33" s="22">
        <v>-20000000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704905</v>
      </c>
      <c r="F34" s="20">
        <v>704905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151900</v>
      </c>
      <c r="Y34" s="20">
        <v>-151900</v>
      </c>
      <c r="Z34" s="21">
        <v>-100</v>
      </c>
      <c r="AA34" s="22">
        <v>704905</v>
      </c>
    </row>
    <row r="35" spans="1:27" x14ac:dyDescent="0.25">
      <c r="A35" s="23" t="s">
        <v>39</v>
      </c>
      <c r="B35" s="17" t="s">
        <v>32</v>
      </c>
      <c r="C35" s="18">
        <v>-2184</v>
      </c>
      <c r="D35" s="18"/>
      <c r="E35" s="19"/>
      <c r="F35" s="20"/>
      <c r="G35" s="20">
        <v>-2184</v>
      </c>
      <c r="H35" s="20">
        <v>-475</v>
      </c>
      <c r="I35" s="20"/>
      <c r="J35" s="20">
        <v>-2659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-2659</v>
      </c>
      <c r="X35" s="20"/>
      <c r="Y35" s="20">
        <v>-2659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182526138</v>
      </c>
      <c r="D37" s="29">
        <f t="shared" ref="D37:Y37" si="3">SUM(D29:D36)</f>
        <v>0</v>
      </c>
      <c r="E37" s="30">
        <f t="shared" si="3"/>
        <v>16403283</v>
      </c>
      <c r="F37" s="31">
        <f t="shared" si="3"/>
        <v>16403283</v>
      </c>
      <c r="G37" s="31">
        <f t="shared" si="3"/>
        <v>180019445</v>
      </c>
      <c r="H37" s="31">
        <f t="shared" si="3"/>
        <v>5702608</v>
      </c>
      <c r="I37" s="31">
        <f t="shared" si="3"/>
        <v>5389252</v>
      </c>
      <c r="J37" s="31">
        <f t="shared" si="3"/>
        <v>191111305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191111305</v>
      </c>
      <c r="X37" s="31">
        <f t="shared" si="3"/>
        <v>7400497</v>
      </c>
      <c r="Y37" s="31">
        <f t="shared" si="3"/>
        <v>183710808</v>
      </c>
      <c r="Z37" s="32">
        <f>+IF(X37&lt;&gt;0,+(Y37/X37)*100,0)</f>
        <v>2482.4117623451507</v>
      </c>
      <c r="AA37" s="33">
        <f>SUM(AA29:AA36)</f>
        <v>16403283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303800</v>
      </c>
      <c r="F40" s="20">
        <v>303800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65800</v>
      </c>
      <c r="Y40" s="20">
        <v>-65800</v>
      </c>
      <c r="Z40" s="21">
        <v>-100</v>
      </c>
      <c r="AA40" s="22">
        <v>303800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303800</v>
      </c>
      <c r="F43" s="36">
        <f t="shared" si="4"/>
        <v>303800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65800</v>
      </c>
      <c r="Y43" s="36">
        <f t="shared" si="4"/>
        <v>-65800</v>
      </c>
      <c r="Z43" s="37">
        <f>+IF(X43&lt;&gt;0,+(Y43/X43)*100,0)</f>
        <v>-100</v>
      </c>
      <c r="AA43" s="38">
        <f>SUM(AA39:AA42)</f>
        <v>303800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182526138</v>
      </c>
      <c r="D44" s="29">
        <f>+D37+D43</f>
        <v>0</v>
      </c>
      <c r="E44" s="30">
        <f t="shared" si="5"/>
        <v>16707083</v>
      </c>
      <c r="F44" s="31">
        <f t="shared" si="5"/>
        <v>16707083</v>
      </c>
      <c r="G44" s="31">
        <f t="shared" si="5"/>
        <v>180019445</v>
      </c>
      <c r="H44" s="31">
        <f t="shared" si="5"/>
        <v>5702608</v>
      </c>
      <c r="I44" s="31">
        <f t="shared" si="5"/>
        <v>5389252</v>
      </c>
      <c r="J44" s="31">
        <f t="shared" si="5"/>
        <v>191111305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191111305</v>
      </c>
      <c r="X44" s="31">
        <f t="shared" si="5"/>
        <v>7466297</v>
      </c>
      <c r="Y44" s="31">
        <f t="shared" si="5"/>
        <v>183645008</v>
      </c>
      <c r="Z44" s="32">
        <f>+IF(X44&lt;&gt;0,+(Y44/X44)*100,0)</f>
        <v>2459.6531319340766</v>
      </c>
      <c r="AA44" s="33">
        <f>+AA37+AA43</f>
        <v>16707083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107390703</v>
      </c>
      <c r="D45" s="42">
        <f t="shared" si="6"/>
        <v>0</v>
      </c>
      <c r="E45" s="43">
        <f t="shared" si="6"/>
        <v>65683502</v>
      </c>
      <c r="F45" s="44">
        <f t="shared" si="6"/>
        <v>65683502</v>
      </c>
      <c r="G45" s="44">
        <f t="shared" si="6"/>
        <v>118097471</v>
      </c>
      <c r="H45" s="44">
        <f t="shared" si="6"/>
        <v>1805238</v>
      </c>
      <c r="I45" s="44">
        <f t="shared" si="6"/>
        <v>-255037</v>
      </c>
      <c r="J45" s="44">
        <f t="shared" si="6"/>
        <v>119647672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119647672</v>
      </c>
      <c r="X45" s="44">
        <f t="shared" si="6"/>
        <v>8525240</v>
      </c>
      <c r="Y45" s="44">
        <f t="shared" si="6"/>
        <v>111122432</v>
      </c>
      <c r="Z45" s="45">
        <f>+IF(X45&lt;&gt;0,+(Y45/X45)*100,0)</f>
        <v>1303.4522429867077</v>
      </c>
      <c r="AA45" s="46">
        <f>+AA26-AA44</f>
        <v>65683502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167125952</v>
      </c>
      <c r="D47" s="18"/>
      <c r="E47" s="19"/>
      <c r="F47" s="20"/>
      <c r="G47" s="20">
        <v>177186886</v>
      </c>
      <c r="H47" s="20">
        <v>-10045685</v>
      </c>
      <c r="I47" s="20">
        <v>-3080481</v>
      </c>
      <c r="J47" s="20">
        <v>164060720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164060720</v>
      </c>
      <c r="X47" s="20"/>
      <c r="Y47" s="20">
        <v>164060720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46300242</v>
      </c>
      <c r="D48" s="18"/>
      <c r="E48" s="19"/>
      <c r="F48" s="20"/>
      <c r="G48" s="20">
        <v>49587794</v>
      </c>
      <c r="H48" s="20">
        <v>-3287553</v>
      </c>
      <c r="I48" s="20"/>
      <c r="J48" s="20">
        <v>46300241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46300241</v>
      </c>
      <c r="X48" s="20"/>
      <c r="Y48" s="20">
        <v>46300241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213426194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226774680</v>
      </c>
      <c r="H50" s="52">
        <f t="shared" si="7"/>
        <v>-13333238</v>
      </c>
      <c r="I50" s="52">
        <f t="shared" si="7"/>
        <v>-3080481</v>
      </c>
      <c r="J50" s="52">
        <f t="shared" si="7"/>
        <v>210360961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210360961</v>
      </c>
      <c r="X50" s="52">
        <f t="shared" si="7"/>
        <v>0</v>
      </c>
      <c r="Y50" s="52">
        <f t="shared" si="7"/>
        <v>210360961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-2960529</v>
      </c>
      <c r="D6" s="18"/>
      <c r="E6" s="19">
        <v>38019567</v>
      </c>
      <c r="F6" s="20">
        <v>-29714226</v>
      </c>
      <c r="G6" s="20">
        <v>8003433</v>
      </c>
      <c r="H6" s="20">
        <v>-1372063</v>
      </c>
      <c r="I6" s="20">
        <v>-4210337</v>
      </c>
      <c r="J6" s="20">
        <v>2421033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2421033</v>
      </c>
      <c r="X6" s="20">
        <v>-7428567</v>
      </c>
      <c r="Y6" s="20">
        <v>9849600</v>
      </c>
      <c r="Z6" s="21">
        <v>-132.59084827531339</v>
      </c>
      <c r="AA6" s="22">
        <v>-29714226</v>
      </c>
    </row>
    <row r="7" spans="1:27" x14ac:dyDescent="0.25">
      <c r="A7" s="23" t="s">
        <v>35</v>
      </c>
      <c r="B7" s="17" t="s">
        <v>32</v>
      </c>
      <c r="C7" s="18">
        <v>34002006</v>
      </c>
      <c r="D7" s="18"/>
      <c r="E7" s="19">
        <v>-16040907</v>
      </c>
      <c r="F7" s="20">
        <v>-6846829</v>
      </c>
      <c r="G7" s="20">
        <v>-2576568</v>
      </c>
      <c r="H7" s="20">
        <v>3060084</v>
      </c>
      <c r="I7" s="20">
        <v>516906</v>
      </c>
      <c r="J7" s="20">
        <v>1000422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1000422</v>
      </c>
      <c r="X7" s="20">
        <v>-1711707</v>
      </c>
      <c r="Y7" s="20">
        <v>2712129</v>
      </c>
      <c r="Z7" s="21">
        <v>-158.44586719572916</v>
      </c>
      <c r="AA7" s="22">
        <v>-6846829</v>
      </c>
    </row>
    <row r="8" spans="1:27" x14ac:dyDescent="0.25">
      <c r="A8" s="23" t="s">
        <v>36</v>
      </c>
      <c r="B8" s="17" t="s">
        <v>32</v>
      </c>
      <c r="C8" s="18">
        <v>-11465474</v>
      </c>
      <c r="D8" s="18"/>
      <c r="E8" s="19"/>
      <c r="F8" s="20">
        <v>-2545603</v>
      </c>
      <c r="G8" s="20"/>
      <c r="H8" s="20">
        <v>280</v>
      </c>
      <c r="I8" s="20">
        <v>-1922158</v>
      </c>
      <c r="J8" s="20">
        <v>-1921878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-1921878</v>
      </c>
      <c r="X8" s="20">
        <v>-636402</v>
      </c>
      <c r="Y8" s="20">
        <v>-1285476</v>
      </c>
      <c r="Z8" s="21">
        <v>201.99119424514694</v>
      </c>
      <c r="AA8" s="22">
        <v>-2545603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257962</v>
      </c>
      <c r="D10" s="18"/>
      <c r="E10" s="19">
        <v>893412</v>
      </c>
      <c r="F10" s="20">
        <v>24402342</v>
      </c>
      <c r="G10" s="20">
        <v>1146838</v>
      </c>
      <c r="H10" s="20">
        <v>588587</v>
      </c>
      <c r="I10" s="20">
        <v>52251</v>
      </c>
      <c r="J10" s="20">
        <v>1787676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1787676</v>
      </c>
      <c r="X10" s="20">
        <v>6100590</v>
      </c>
      <c r="Y10" s="20">
        <v>-4312914</v>
      </c>
      <c r="Z10" s="21">
        <v>-70.696670322050821</v>
      </c>
      <c r="AA10" s="22">
        <v>24402342</v>
      </c>
    </row>
    <row r="11" spans="1:27" x14ac:dyDescent="0.25">
      <c r="A11" s="23" t="s">
        <v>39</v>
      </c>
      <c r="B11" s="17" t="s">
        <v>32</v>
      </c>
      <c r="C11" s="18">
        <v>367341</v>
      </c>
      <c r="D11" s="18"/>
      <c r="E11" s="19">
        <v>9197313</v>
      </c>
      <c r="F11" s="20">
        <v>11937893</v>
      </c>
      <c r="G11" s="24">
        <v>407</v>
      </c>
      <c r="H11" s="24">
        <v>178965</v>
      </c>
      <c r="I11" s="24">
        <v>584058</v>
      </c>
      <c r="J11" s="20">
        <v>763430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763430</v>
      </c>
      <c r="X11" s="20">
        <v>2984478</v>
      </c>
      <c r="Y11" s="24">
        <v>-2221048</v>
      </c>
      <c r="Z11" s="25">
        <v>-74.419982321866669</v>
      </c>
      <c r="AA11" s="26">
        <v>11937893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20201306</v>
      </c>
      <c r="D13" s="29">
        <f>SUM(D6:D12)</f>
        <v>0</v>
      </c>
      <c r="E13" s="30">
        <f t="shared" si="0"/>
        <v>32069385</v>
      </c>
      <c r="F13" s="31">
        <f t="shared" si="0"/>
        <v>-2766423</v>
      </c>
      <c r="G13" s="31">
        <f t="shared" si="0"/>
        <v>6574110</v>
      </c>
      <c r="H13" s="31">
        <f t="shared" si="0"/>
        <v>2455853</v>
      </c>
      <c r="I13" s="31">
        <f t="shared" si="0"/>
        <v>-4979280</v>
      </c>
      <c r="J13" s="31">
        <f t="shared" si="0"/>
        <v>4050683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4050683</v>
      </c>
      <c r="X13" s="31">
        <f t="shared" si="0"/>
        <v>-691608</v>
      </c>
      <c r="Y13" s="31">
        <f t="shared" si="0"/>
        <v>4742291</v>
      </c>
      <c r="Z13" s="32">
        <f>+IF(X13&lt;&gt;0,+(Y13/X13)*100,0)</f>
        <v>-685.69059351540182</v>
      </c>
      <c r="AA13" s="33">
        <f>SUM(AA6:AA12)</f>
        <v>-2766423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-10196238</v>
      </c>
      <c r="D17" s="18"/>
      <c r="E17" s="19">
        <v>21078868</v>
      </c>
      <c r="F17" s="20">
        <v>18523112</v>
      </c>
      <c r="G17" s="24"/>
      <c r="H17" s="24">
        <v>-2789186</v>
      </c>
      <c r="I17" s="24">
        <v>1046293</v>
      </c>
      <c r="J17" s="20">
        <v>-1742893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-1742893</v>
      </c>
      <c r="X17" s="20">
        <v>4630779</v>
      </c>
      <c r="Y17" s="24">
        <v>-6373672</v>
      </c>
      <c r="Z17" s="25">
        <v>-137.63714485187049</v>
      </c>
      <c r="AA17" s="26">
        <v>18523112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-10196238</v>
      </c>
      <c r="D25" s="29">
        <f t="shared" ref="D25:Y25" si="1">SUM(D15:D24)</f>
        <v>0</v>
      </c>
      <c r="E25" s="35">
        <f t="shared" si="1"/>
        <v>21078868</v>
      </c>
      <c r="F25" s="36">
        <f t="shared" si="1"/>
        <v>18523112</v>
      </c>
      <c r="G25" s="36">
        <f t="shared" si="1"/>
        <v>0</v>
      </c>
      <c r="H25" s="36">
        <f t="shared" si="1"/>
        <v>-2789186</v>
      </c>
      <c r="I25" s="36">
        <f t="shared" si="1"/>
        <v>1046293</v>
      </c>
      <c r="J25" s="36">
        <f t="shared" si="1"/>
        <v>-1742893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-1742893</v>
      </c>
      <c r="X25" s="36">
        <f t="shared" si="1"/>
        <v>4630779</v>
      </c>
      <c r="Y25" s="36">
        <f t="shared" si="1"/>
        <v>-6373672</v>
      </c>
      <c r="Z25" s="37">
        <f>+IF(X25&lt;&gt;0,+(Y25/X25)*100,0)</f>
        <v>-137.63714485187049</v>
      </c>
      <c r="AA25" s="38">
        <f>SUM(AA15:AA24)</f>
        <v>18523112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10005068</v>
      </c>
      <c r="D26" s="29">
        <f>+D13+D25</f>
        <v>0</v>
      </c>
      <c r="E26" s="30">
        <f t="shared" si="2"/>
        <v>53148253</v>
      </c>
      <c r="F26" s="31">
        <f t="shared" si="2"/>
        <v>15756689</v>
      </c>
      <c r="G26" s="31">
        <f t="shared" si="2"/>
        <v>6574110</v>
      </c>
      <c r="H26" s="31">
        <f t="shared" si="2"/>
        <v>-333333</v>
      </c>
      <c r="I26" s="31">
        <f t="shared" si="2"/>
        <v>-3932987</v>
      </c>
      <c r="J26" s="31">
        <f t="shared" si="2"/>
        <v>2307790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2307790</v>
      </c>
      <c r="X26" s="31">
        <f t="shared" si="2"/>
        <v>3939171</v>
      </c>
      <c r="Y26" s="31">
        <f t="shared" si="2"/>
        <v>-1631381</v>
      </c>
      <c r="Z26" s="32">
        <f>+IF(X26&lt;&gt;0,+(Y26/X26)*100,0)</f>
        <v>-41.414322962877215</v>
      </c>
      <c r="AA26" s="33">
        <f>+AA13+AA25</f>
        <v>15756689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10146</v>
      </c>
      <c r="D31" s="18"/>
      <c r="E31" s="19"/>
      <c r="F31" s="20"/>
      <c r="G31" s="20">
        <v>-22915</v>
      </c>
      <c r="H31" s="20">
        <v>-2590</v>
      </c>
      <c r="I31" s="20">
        <v>-8769</v>
      </c>
      <c r="J31" s="20">
        <v>-34274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-34274</v>
      </c>
      <c r="X31" s="20"/>
      <c r="Y31" s="20">
        <v>-34274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14730098</v>
      </c>
      <c r="D32" s="18"/>
      <c r="E32" s="19">
        <v>945399</v>
      </c>
      <c r="F32" s="20">
        <v>-770350</v>
      </c>
      <c r="G32" s="20"/>
      <c r="H32" s="20">
        <v>-1086678</v>
      </c>
      <c r="I32" s="20">
        <v>-2719341</v>
      </c>
      <c r="J32" s="20">
        <v>-3806019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-3806019</v>
      </c>
      <c r="X32" s="20">
        <v>-192585</v>
      </c>
      <c r="Y32" s="20">
        <v>-3613434</v>
      </c>
      <c r="Z32" s="21">
        <v>1876.2800841187009</v>
      </c>
      <c r="AA32" s="22">
        <v>-770350</v>
      </c>
    </row>
    <row r="33" spans="1:27" x14ac:dyDescent="0.25">
      <c r="A33" s="23" t="s">
        <v>60</v>
      </c>
      <c r="B33" s="17" t="s">
        <v>32</v>
      </c>
      <c r="C33" s="18">
        <v>-345245</v>
      </c>
      <c r="D33" s="18"/>
      <c r="E33" s="19"/>
      <c r="F33" s="20"/>
      <c r="G33" s="20">
        <v>3000000</v>
      </c>
      <c r="H33" s="20"/>
      <c r="I33" s="20">
        <v>-105960</v>
      </c>
      <c r="J33" s="20">
        <v>2894040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2894040</v>
      </c>
      <c r="X33" s="20"/>
      <c r="Y33" s="20">
        <v>2894040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169951</v>
      </c>
      <c r="F34" s="20"/>
      <c r="G34" s="20"/>
      <c r="H34" s="20">
        <v>-68903</v>
      </c>
      <c r="I34" s="20">
        <v>-46950</v>
      </c>
      <c r="J34" s="20">
        <v>-115853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-115853</v>
      </c>
      <c r="X34" s="20"/>
      <c r="Y34" s="20">
        <v>-115853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11840560</v>
      </c>
      <c r="D35" s="18"/>
      <c r="E35" s="19">
        <v>12240572</v>
      </c>
      <c r="F35" s="20">
        <v>714992</v>
      </c>
      <c r="G35" s="20">
        <v>855768</v>
      </c>
      <c r="H35" s="20">
        <v>856461</v>
      </c>
      <c r="I35" s="20">
        <v>820586</v>
      </c>
      <c r="J35" s="20">
        <v>2532815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2532815</v>
      </c>
      <c r="X35" s="20">
        <v>178752</v>
      </c>
      <c r="Y35" s="20">
        <v>2354063</v>
      </c>
      <c r="Z35" s="21">
        <v>1316.9435866451843</v>
      </c>
      <c r="AA35" s="22">
        <v>714992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26235559</v>
      </c>
      <c r="D37" s="29">
        <f t="shared" ref="D37:Y37" si="3">SUM(D29:D36)</f>
        <v>0</v>
      </c>
      <c r="E37" s="30">
        <f t="shared" si="3"/>
        <v>13355922</v>
      </c>
      <c r="F37" s="31">
        <f t="shared" si="3"/>
        <v>-55358</v>
      </c>
      <c r="G37" s="31">
        <f t="shared" si="3"/>
        <v>3832853</v>
      </c>
      <c r="H37" s="31">
        <f t="shared" si="3"/>
        <v>-301710</v>
      </c>
      <c r="I37" s="31">
        <f t="shared" si="3"/>
        <v>-2060434</v>
      </c>
      <c r="J37" s="31">
        <f t="shared" si="3"/>
        <v>1470709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1470709</v>
      </c>
      <c r="X37" s="31">
        <f t="shared" si="3"/>
        <v>-13833</v>
      </c>
      <c r="Y37" s="31">
        <f t="shared" si="3"/>
        <v>1484542</v>
      </c>
      <c r="Z37" s="32">
        <f>+IF(X37&lt;&gt;0,+(Y37/X37)*100,0)</f>
        <v>-10731.887515361817</v>
      </c>
      <c r="AA37" s="33">
        <f>SUM(AA29:AA36)</f>
        <v>-55358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26235559</v>
      </c>
      <c r="D44" s="29">
        <f>+D37+D43</f>
        <v>0</v>
      </c>
      <c r="E44" s="30">
        <f t="shared" si="5"/>
        <v>13355922</v>
      </c>
      <c r="F44" s="31">
        <f t="shared" si="5"/>
        <v>-55358</v>
      </c>
      <c r="G44" s="31">
        <f t="shared" si="5"/>
        <v>3832853</v>
      </c>
      <c r="H44" s="31">
        <f t="shared" si="5"/>
        <v>-301710</v>
      </c>
      <c r="I44" s="31">
        <f t="shared" si="5"/>
        <v>-2060434</v>
      </c>
      <c r="J44" s="31">
        <f t="shared" si="5"/>
        <v>1470709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1470709</v>
      </c>
      <c r="X44" s="31">
        <f t="shared" si="5"/>
        <v>-13833</v>
      </c>
      <c r="Y44" s="31">
        <f t="shared" si="5"/>
        <v>1484542</v>
      </c>
      <c r="Z44" s="32">
        <f>+IF(X44&lt;&gt;0,+(Y44/X44)*100,0)</f>
        <v>-10731.887515361817</v>
      </c>
      <c r="AA44" s="33">
        <f>+AA37+AA43</f>
        <v>-55358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-16230491</v>
      </c>
      <c r="D45" s="42">
        <f t="shared" si="6"/>
        <v>0</v>
      </c>
      <c r="E45" s="43">
        <f t="shared" si="6"/>
        <v>39792331</v>
      </c>
      <c r="F45" s="44">
        <f t="shared" si="6"/>
        <v>15812047</v>
      </c>
      <c r="G45" s="44">
        <f t="shared" si="6"/>
        <v>2741257</v>
      </c>
      <c r="H45" s="44">
        <f t="shared" si="6"/>
        <v>-31623</v>
      </c>
      <c r="I45" s="44">
        <f t="shared" si="6"/>
        <v>-1872553</v>
      </c>
      <c r="J45" s="44">
        <f t="shared" si="6"/>
        <v>837081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837081</v>
      </c>
      <c r="X45" s="44">
        <f t="shared" si="6"/>
        <v>3953004</v>
      </c>
      <c r="Y45" s="44">
        <f t="shared" si="6"/>
        <v>-3115923</v>
      </c>
      <c r="Z45" s="45">
        <f>+IF(X45&lt;&gt;0,+(Y45/X45)*100,0)</f>
        <v>-78.824180294277468</v>
      </c>
      <c r="AA45" s="46">
        <f>+AA26-AA44</f>
        <v>15812047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3740890</v>
      </c>
      <c r="F47" s="20">
        <v>7481780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1870446</v>
      </c>
      <c r="Y47" s="20">
        <v>-1870446</v>
      </c>
      <c r="Z47" s="47">
        <v>-100</v>
      </c>
      <c r="AA47" s="22">
        <v>7481780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3740890</v>
      </c>
      <c r="F50" s="52">
        <f t="shared" si="7"/>
        <v>7481780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1870446</v>
      </c>
      <c r="Y50" s="52">
        <f t="shared" si="7"/>
        <v>-1870446</v>
      </c>
      <c r="Z50" s="53">
        <f>+IF(X50&lt;&gt;0,+(Y50/X50)*100,0)</f>
        <v>-100</v>
      </c>
      <c r="AA50" s="54">
        <f>SUM(AA47:AA49)</f>
        <v>7481780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26410945</v>
      </c>
      <c r="D6" s="18"/>
      <c r="E6" s="19">
        <v>40620665</v>
      </c>
      <c r="F6" s="20">
        <v>40630411</v>
      </c>
      <c r="G6" s="20">
        <v>-1553705</v>
      </c>
      <c r="H6" s="20">
        <v>3330347</v>
      </c>
      <c r="I6" s="20">
        <v>2308771</v>
      </c>
      <c r="J6" s="20">
        <v>4085413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4085413</v>
      </c>
      <c r="X6" s="20">
        <v>12620689</v>
      </c>
      <c r="Y6" s="20">
        <v>-8535276</v>
      </c>
      <c r="Z6" s="21">
        <v>-67.629239576381295</v>
      </c>
      <c r="AA6" s="22">
        <v>40630411</v>
      </c>
    </row>
    <row r="7" spans="1:27" x14ac:dyDescent="0.25">
      <c r="A7" s="23" t="s">
        <v>35</v>
      </c>
      <c r="B7" s="17" t="s">
        <v>32</v>
      </c>
      <c r="C7" s="18">
        <v>80111326</v>
      </c>
      <c r="D7" s="18"/>
      <c r="E7" s="19">
        <v>141635489</v>
      </c>
      <c r="F7" s="20">
        <v>116590504</v>
      </c>
      <c r="G7" s="20">
        <v>84690428</v>
      </c>
      <c r="H7" s="20">
        <v>3364054</v>
      </c>
      <c r="I7" s="20">
        <v>-7087988</v>
      </c>
      <c r="J7" s="20">
        <v>80966494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80966494</v>
      </c>
      <c r="X7" s="20">
        <v>89118824</v>
      </c>
      <c r="Y7" s="20">
        <v>-8152330</v>
      </c>
      <c r="Z7" s="21">
        <v>-9.1477082327747059</v>
      </c>
      <c r="AA7" s="22">
        <v>116590504</v>
      </c>
    </row>
    <row r="8" spans="1:27" x14ac:dyDescent="0.25">
      <c r="A8" s="23" t="s">
        <v>36</v>
      </c>
      <c r="B8" s="17" t="s">
        <v>32</v>
      </c>
      <c r="C8" s="18">
        <v>231862</v>
      </c>
      <c r="D8" s="18"/>
      <c r="E8" s="19">
        <v>655214</v>
      </c>
      <c r="F8" s="20">
        <v>887076</v>
      </c>
      <c r="G8" s="20">
        <v>1093725</v>
      </c>
      <c r="H8" s="20">
        <v>-550663</v>
      </c>
      <c r="I8" s="20">
        <v>-682215</v>
      </c>
      <c r="J8" s="20">
        <v>-139153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-139153</v>
      </c>
      <c r="X8" s="20">
        <v>469011</v>
      </c>
      <c r="Y8" s="20">
        <v>-608164</v>
      </c>
      <c r="Z8" s="21">
        <v>-129.6694533816904</v>
      </c>
      <c r="AA8" s="22">
        <v>887076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2020976</v>
      </c>
      <c r="D10" s="18"/>
      <c r="E10" s="19">
        <v>-7459274</v>
      </c>
      <c r="F10" s="20">
        <v>577124</v>
      </c>
      <c r="G10" s="20">
        <v>1807673</v>
      </c>
      <c r="H10" s="20">
        <v>213303</v>
      </c>
      <c r="I10" s="20"/>
      <c r="J10" s="20">
        <v>2020976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2020976</v>
      </c>
      <c r="X10" s="20">
        <v>-4220771</v>
      </c>
      <c r="Y10" s="20">
        <v>6241747</v>
      </c>
      <c r="Z10" s="21">
        <v>-147.88167848954609</v>
      </c>
      <c r="AA10" s="22">
        <v>577124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108775109</v>
      </c>
      <c r="D13" s="29">
        <f>SUM(D6:D12)</f>
        <v>0</v>
      </c>
      <c r="E13" s="30">
        <f t="shared" si="0"/>
        <v>175452094</v>
      </c>
      <c r="F13" s="31">
        <f t="shared" si="0"/>
        <v>158685115</v>
      </c>
      <c r="G13" s="31">
        <f t="shared" si="0"/>
        <v>86038121</v>
      </c>
      <c r="H13" s="31">
        <f t="shared" si="0"/>
        <v>6357041</v>
      </c>
      <c r="I13" s="31">
        <f t="shared" si="0"/>
        <v>-5461432</v>
      </c>
      <c r="J13" s="31">
        <f t="shared" si="0"/>
        <v>86933730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86933730</v>
      </c>
      <c r="X13" s="31">
        <f t="shared" si="0"/>
        <v>97987753</v>
      </c>
      <c r="Y13" s="31">
        <f t="shared" si="0"/>
        <v>-11054023</v>
      </c>
      <c r="Z13" s="32">
        <f>+IF(X13&lt;&gt;0,+(Y13/X13)*100,0)</f>
        <v>-11.28102508892106</v>
      </c>
      <c r="AA13" s="33">
        <f>SUM(AA6:AA12)</f>
        <v>158685115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407619579</v>
      </c>
      <c r="D17" s="18"/>
      <c r="E17" s="19">
        <v>91222505</v>
      </c>
      <c r="F17" s="20">
        <v>490022378</v>
      </c>
      <c r="G17" s="24">
        <v>529204422</v>
      </c>
      <c r="H17" s="24">
        <v>-42549635</v>
      </c>
      <c r="I17" s="24">
        <v>-314848</v>
      </c>
      <c r="J17" s="20">
        <v>486339939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486339939</v>
      </c>
      <c r="X17" s="20">
        <v>485426236</v>
      </c>
      <c r="Y17" s="24">
        <v>913703</v>
      </c>
      <c r="Z17" s="25">
        <v>0.18822695030435066</v>
      </c>
      <c r="AA17" s="26">
        <v>490022378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407619579</v>
      </c>
      <c r="D25" s="29">
        <f t="shared" ref="D25:Y25" si="1">SUM(D15:D24)</f>
        <v>0</v>
      </c>
      <c r="E25" s="35">
        <f t="shared" si="1"/>
        <v>91222505</v>
      </c>
      <c r="F25" s="36">
        <f t="shared" si="1"/>
        <v>490022378</v>
      </c>
      <c r="G25" s="36">
        <f t="shared" si="1"/>
        <v>529204422</v>
      </c>
      <c r="H25" s="36">
        <f t="shared" si="1"/>
        <v>-42549635</v>
      </c>
      <c r="I25" s="36">
        <f t="shared" si="1"/>
        <v>-314848</v>
      </c>
      <c r="J25" s="36">
        <f t="shared" si="1"/>
        <v>486339939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486339939</v>
      </c>
      <c r="X25" s="36">
        <f t="shared" si="1"/>
        <v>485426236</v>
      </c>
      <c r="Y25" s="36">
        <f t="shared" si="1"/>
        <v>913703</v>
      </c>
      <c r="Z25" s="37">
        <f>+IF(X25&lt;&gt;0,+(Y25/X25)*100,0)</f>
        <v>0.18822695030435066</v>
      </c>
      <c r="AA25" s="38">
        <f>SUM(AA15:AA24)</f>
        <v>490022378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516394688</v>
      </c>
      <c r="D26" s="29">
        <f>+D13+D25</f>
        <v>0</v>
      </c>
      <c r="E26" s="30">
        <f t="shared" si="2"/>
        <v>266674599</v>
      </c>
      <c r="F26" s="31">
        <f t="shared" si="2"/>
        <v>648707493</v>
      </c>
      <c r="G26" s="31">
        <f t="shared" si="2"/>
        <v>615242543</v>
      </c>
      <c r="H26" s="31">
        <f t="shared" si="2"/>
        <v>-36192594</v>
      </c>
      <c r="I26" s="31">
        <f t="shared" si="2"/>
        <v>-5776280</v>
      </c>
      <c r="J26" s="31">
        <f t="shared" si="2"/>
        <v>573273669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573273669</v>
      </c>
      <c r="X26" s="31">
        <f t="shared" si="2"/>
        <v>583413989</v>
      </c>
      <c r="Y26" s="31">
        <f t="shared" si="2"/>
        <v>-10140320</v>
      </c>
      <c r="Z26" s="32">
        <f>+IF(X26&lt;&gt;0,+(Y26/X26)*100,0)</f>
        <v>-1.7381002497696367</v>
      </c>
      <c r="AA26" s="33">
        <f>+AA13+AA25</f>
        <v>648707493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-1502</v>
      </c>
      <c r="D32" s="18"/>
      <c r="E32" s="19"/>
      <c r="F32" s="20"/>
      <c r="G32" s="20">
        <v>-6975481</v>
      </c>
      <c r="H32" s="20">
        <v>33825</v>
      </c>
      <c r="I32" s="20">
        <v>182903</v>
      </c>
      <c r="J32" s="20">
        <v>-6758753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-6758753</v>
      </c>
      <c r="X32" s="20"/>
      <c r="Y32" s="20">
        <v>-6758753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935163</v>
      </c>
      <c r="D33" s="18"/>
      <c r="E33" s="19">
        <v>-7565032</v>
      </c>
      <c r="F33" s="20">
        <v>-6629868</v>
      </c>
      <c r="G33" s="20">
        <v>935163</v>
      </c>
      <c r="H33" s="20"/>
      <c r="I33" s="20"/>
      <c r="J33" s="20">
        <v>935163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935163</v>
      </c>
      <c r="X33" s="20">
        <v>-900480</v>
      </c>
      <c r="Y33" s="20">
        <v>1835643</v>
      </c>
      <c r="Z33" s="21">
        <v>-203.85161247334756</v>
      </c>
      <c r="AA33" s="22">
        <v>-6629868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933661</v>
      </c>
      <c r="D37" s="29">
        <f t="shared" ref="D37:Y37" si="3">SUM(D29:D36)</f>
        <v>0</v>
      </c>
      <c r="E37" s="30">
        <f t="shared" si="3"/>
        <v>-7565032</v>
      </c>
      <c r="F37" s="31">
        <f t="shared" si="3"/>
        <v>-6629868</v>
      </c>
      <c r="G37" s="31">
        <f t="shared" si="3"/>
        <v>-6040318</v>
      </c>
      <c r="H37" s="31">
        <f t="shared" si="3"/>
        <v>33825</v>
      </c>
      <c r="I37" s="31">
        <f t="shared" si="3"/>
        <v>182903</v>
      </c>
      <c r="J37" s="31">
        <f t="shared" si="3"/>
        <v>-5823590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-5823590</v>
      </c>
      <c r="X37" s="31">
        <f t="shared" si="3"/>
        <v>-900480</v>
      </c>
      <c r="Y37" s="31">
        <f t="shared" si="3"/>
        <v>-4923110</v>
      </c>
      <c r="Z37" s="32">
        <f>+IF(X37&lt;&gt;0,+(Y37/X37)*100,0)</f>
        <v>546.72063788201854</v>
      </c>
      <c r="AA37" s="33">
        <f>SUM(AA29:AA36)</f>
        <v>-6629868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933661</v>
      </c>
      <c r="D44" s="29">
        <f>+D37+D43</f>
        <v>0</v>
      </c>
      <c r="E44" s="30">
        <f t="shared" si="5"/>
        <v>-7565032</v>
      </c>
      <c r="F44" s="31">
        <f t="shared" si="5"/>
        <v>-6629868</v>
      </c>
      <c r="G44" s="31">
        <f t="shared" si="5"/>
        <v>-6040318</v>
      </c>
      <c r="H44" s="31">
        <f t="shared" si="5"/>
        <v>33825</v>
      </c>
      <c r="I44" s="31">
        <f t="shared" si="5"/>
        <v>182903</v>
      </c>
      <c r="J44" s="31">
        <f t="shared" si="5"/>
        <v>-5823590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-5823590</v>
      </c>
      <c r="X44" s="31">
        <f t="shared" si="5"/>
        <v>-900480</v>
      </c>
      <c r="Y44" s="31">
        <f t="shared" si="5"/>
        <v>-4923110</v>
      </c>
      <c r="Z44" s="32">
        <f>+IF(X44&lt;&gt;0,+(Y44/X44)*100,0)</f>
        <v>546.72063788201854</v>
      </c>
      <c r="AA44" s="33">
        <f>+AA37+AA43</f>
        <v>-6629868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515461027</v>
      </c>
      <c r="D45" s="42">
        <f t="shared" si="6"/>
        <v>0</v>
      </c>
      <c r="E45" s="43">
        <f t="shared" si="6"/>
        <v>274239631</v>
      </c>
      <c r="F45" s="44">
        <f t="shared" si="6"/>
        <v>655337361</v>
      </c>
      <c r="G45" s="44">
        <f t="shared" si="6"/>
        <v>621282861</v>
      </c>
      <c r="H45" s="44">
        <f t="shared" si="6"/>
        <v>-36226419</v>
      </c>
      <c r="I45" s="44">
        <f t="shared" si="6"/>
        <v>-5959183</v>
      </c>
      <c r="J45" s="44">
        <f t="shared" si="6"/>
        <v>579097259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579097259</v>
      </c>
      <c r="X45" s="44">
        <f t="shared" si="6"/>
        <v>584314469</v>
      </c>
      <c r="Y45" s="44">
        <f t="shared" si="6"/>
        <v>-5217210</v>
      </c>
      <c r="Z45" s="45">
        <f>+IF(X45&lt;&gt;0,+(Y45/X45)*100,0)</f>
        <v>-0.89287708533536247</v>
      </c>
      <c r="AA45" s="46">
        <f>+AA26-AA44</f>
        <v>655337361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65382239</v>
      </c>
      <c r="F47" s="20">
        <v>65391985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17892242</v>
      </c>
      <c r="Y47" s="20">
        <v>-17892242</v>
      </c>
      <c r="Z47" s="47">
        <v>-100</v>
      </c>
      <c r="AA47" s="22">
        <v>65391985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65382239</v>
      </c>
      <c r="F50" s="52">
        <f t="shared" si="7"/>
        <v>65391985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17892242</v>
      </c>
      <c r="Y50" s="52">
        <f t="shared" si="7"/>
        <v>-17892242</v>
      </c>
      <c r="Z50" s="53">
        <f>+IF(X50&lt;&gt;0,+(Y50/X50)*100,0)</f>
        <v>-100</v>
      </c>
      <c r="AA50" s="54">
        <f>SUM(AA47:AA49)</f>
        <v>65391985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-447390100</v>
      </c>
      <c r="D6" s="18"/>
      <c r="E6" s="19">
        <v>-47947591</v>
      </c>
      <c r="F6" s="20">
        <v>-47947591</v>
      </c>
      <c r="G6" s="20">
        <v>-464870680</v>
      </c>
      <c r="H6" s="20">
        <v>-9335535</v>
      </c>
      <c r="I6" s="20">
        <v>-12014626</v>
      </c>
      <c r="J6" s="20">
        <v>-486220841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-486220841</v>
      </c>
      <c r="X6" s="20">
        <v>-1880145</v>
      </c>
      <c r="Y6" s="20">
        <v>-484340696</v>
      </c>
      <c r="Z6" s="21">
        <v>25760.816107268322</v>
      </c>
      <c r="AA6" s="22">
        <v>-47947591</v>
      </c>
    </row>
    <row r="7" spans="1:27" x14ac:dyDescent="0.25">
      <c r="A7" s="23" t="s">
        <v>35</v>
      </c>
      <c r="B7" s="17" t="s">
        <v>32</v>
      </c>
      <c r="C7" s="18">
        <v>429347278</v>
      </c>
      <c r="D7" s="18"/>
      <c r="E7" s="19">
        <v>196382214</v>
      </c>
      <c r="F7" s="20">
        <v>196382214</v>
      </c>
      <c r="G7" s="20">
        <v>445418275</v>
      </c>
      <c r="H7" s="20">
        <v>14322966</v>
      </c>
      <c r="I7" s="20">
        <v>16116098</v>
      </c>
      <c r="J7" s="20">
        <v>475857339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475857339</v>
      </c>
      <c r="X7" s="20">
        <v>49095546</v>
      </c>
      <c r="Y7" s="20">
        <v>426761793</v>
      </c>
      <c r="Z7" s="21">
        <v>869.2474730803483</v>
      </c>
      <c r="AA7" s="22">
        <v>196382214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-10145419</v>
      </c>
      <c r="D10" s="18"/>
      <c r="E10" s="19">
        <v>370439</v>
      </c>
      <c r="F10" s="20">
        <v>370439</v>
      </c>
      <c r="G10" s="20">
        <v>-10305662</v>
      </c>
      <c r="H10" s="20">
        <v>-184521</v>
      </c>
      <c r="I10" s="20">
        <v>-253308</v>
      </c>
      <c r="J10" s="20">
        <v>-10743491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-10743491</v>
      </c>
      <c r="X10" s="20">
        <v>301267</v>
      </c>
      <c r="Y10" s="20">
        <v>-11044758</v>
      </c>
      <c r="Z10" s="21">
        <v>-3666.1028257326557</v>
      </c>
      <c r="AA10" s="22">
        <v>370439</v>
      </c>
    </row>
    <row r="11" spans="1:27" x14ac:dyDescent="0.25">
      <c r="A11" s="23" t="s">
        <v>39</v>
      </c>
      <c r="B11" s="17" t="s">
        <v>32</v>
      </c>
      <c r="C11" s="18">
        <v>65894551</v>
      </c>
      <c r="D11" s="18"/>
      <c r="E11" s="19"/>
      <c r="F11" s="20"/>
      <c r="G11" s="24">
        <v>66587952</v>
      </c>
      <c r="H11" s="24">
        <v>1196910</v>
      </c>
      <c r="I11" s="24">
        <v>1537614</v>
      </c>
      <c r="J11" s="20">
        <v>69322476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69322476</v>
      </c>
      <c r="X11" s="20"/>
      <c r="Y11" s="24">
        <v>69322476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37706310</v>
      </c>
      <c r="D13" s="29">
        <f>SUM(D6:D12)</f>
        <v>0</v>
      </c>
      <c r="E13" s="30">
        <f t="shared" si="0"/>
        <v>148805062</v>
      </c>
      <c r="F13" s="31">
        <f t="shared" si="0"/>
        <v>148805062</v>
      </c>
      <c r="G13" s="31">
        <f t="shared" si="0"/>
        <v>36829885</v>
      </c>
      <c r="H13" s="31">
        <f t="shared" si="0"/>
        <v>5999820</v>
      </c>
      <c r="I13" s="31">
        <f t="shared" si="0"/>
        <v>5385778</v>
      </c>
      <c r="J13" s="31">
        <f t="shared" si="0"/>
        <v>48215483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48215483</v>
      </c>
      <c r="X13" s="31">
        <f t="shared" si="0"/>
        <v>47516668</v>
      </c>
      <c r="Y13" s="31">
        <f t="shared" si="0"/>
        <v>698815</v>
      </c>
      <c r="Z13" s="32">
        <f>+IF(X13&lt;&gt;0,+(Y13/X13)*100,0)</f>
        <v>1.4706734066454323</v>
      </c>
      <c r="AA13" s="33">
        <f>SUM(AA6:AA12)</f>
        <v>148805062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37510025</v>
      </c>
      <c r="F17" s="20">
        <v>37510025</v>
      </c>
      <c r="G17" s="24">
        <v>3931706</v>
      </c>
      <c r="H17" s="24">
        <v>1162595</v>
      </c>
      <c r="I17" s="24">
        <v>3389630</v>
      </c>
      <c r="J17" s="20">
        <v>8483931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8483931</v>
      </c>
      <c r="X17" s="20">
        <v>-729225</v>
      </c>
      <c r="Y17" s="24">
        <v>9213156</v>
      </c>
      <c r="Z17" s="25">
        <v>-1263.4174637457575</v>
      </c>
      <c r="AA17" s="26">
        <v>37510025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37510025</v>
      </c>
      <c r="F25" s="36">
        <f t="shared" si="1"/>
        <v>37510025</v>
      </c>
      <c r="G25" s="36">
        <f t="shared" si="1"/>
        <v>3931706</v>
      </c>
      <c r="H25" s="36">
        <f t="shared" si="1"/>
        <v>1162595</v>
      </c>
      <c r="I25" s="36">
        <f t="shared" si="1"/>
        <v>3389630</v>
      </c>
      <c r="J25" s="36">
        <f t="shared" si="1"/>
        <v>8483931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8483931</v>
      </c>
      <c r="X25" s="36">
        <f t="shared" si="1"/>
        <v>-729225</v>
      </c>
      <c r="Y25" s="36">
        <f t="shared" si="1"/>
        <v>9213156</v>
      </c>
      <c r="Z25" s="37">
        <f>+IF(X25&lt;&gt;0,+(Y25/X25)*100,0)</f>
        <v>-1263.4174637457575</v>
      </c>
      <c r="AA25" s="38">
        <f>SUM(AA15:AA24)</f>
        <v>37510025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37706310</v>
      </c>
      <c r="D26" s="29">
        <f>+D13+D25</f>
        <v>0</v>
      </c>
      <c r="E26" s="30">
        <f t="shared" si="2"/>
        <v>186315087</v>
      </c>
      <c r="F26" s="31">
        <f t="shared" si="2"/>
        <v>186315087</v>
      </c>
      <c r="G26" s="31">
        <f t="shared" si="2"/>
        <v>40761591</v>
      </c>
      <c r="H26" s="31">
        <f t="shared" si="2"/>
        <v>7162415</v>
      </c>
      <c r="I26" s="31">
        <f t="shared" si="2"/>
        <v>8775408</v>
      </c>
      <c r="J26" s="31">
        <f t="shared" si="2"/>
        <v>56699414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56699414</v>
      </c>
      <c r="X26" s="31">
        <f t="shared" si="2"/>
        <v>46787443</v>
      </c>
      <c r="Y26" s="31">
        <f t="shared" si="2"/>
        <v>9911971</v>
      </c>
      <c r="Z26" s="32">
        <f>+IF(X26&lt;&gt;0,+(Y26/X26)*100,0)</f>
        <v>21.185109432032863</v>
      </c>
      <c r="AA26" s="33">
        <f>+AA13+AA25</f>
        <v>186315087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136666810</v>
      </c>
      <c r="D32" s="18"/>
      <c r="E32" s="19">
        <v>141726537</v>
      </c>
      <c r="F32" s="20">
        <v>141726537</v>
      </c>
      <c r="G32" s="20">
        <v>124390046</v>
      </c>
      <c r="H32" s="20">
        <v>-3091</v>
      </c>
      <c r="I32" s="20"/>
      <c r="J32" s="20">
        <v>124386955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124386955</v>
      </c>
      <c r="X32" s="20">
        <v>35431578</v>
      </c>
      <c r="Y32" s="20">
        <v>88955377</v>
      </c>
      <c r="Z32" s="21">
        <v>251.06241951741467</v>
      </c>
      <c r="AA32" s="22">
        <v>141726537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-29227000</v>
      </c>
      <c r="F33" s="20">
        <v>-29227000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-7306746</v>
      </c>
      <c r="Y33" s="20">
        <v>7306746</v>
      </c>
      <c r="Z33" s="21">
        <v>-100</v>
      </c>
      <c r="AA33" s="22">
        <v>-29227000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136666810</v>
      </c>
      <c r="D37" s="29">
        <f t="shared" ref="D37:Y37" si="3">SUM(D29:D36)</f>
        <v>0</v>
      </c>
      <c r="E37" s="30">
        <f t="shared" si="3"/>
        <v>112499537</v>
      </c>
      <c r="F37" s="31">
        <f t="shared" si="3"/>
        <v>112499537</v>
      </c>
      <c r="G37" s="31">
        <f t="shared" si="3"/>
        <v>124390046</v>
      </c>
      <c r="H37" s="31">
        <f t="shared" si="3"/>
        <v>-3091</v>
      </c>
      <c r="I37" s="31">
        <f t="shared" si="3"/>
        <v>0</v>
      </c>
      <c r="J37" s="31">
        <f t="shared" si="3"/>
        <v>124386955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124386955</v>
      </c>
      <c r="X37" s="31">
        <f t="shared" si="3"/>
        <v>28124832</v>
      </c>
      <c r="Y37" s="31">
        <f t="shared" si="3"/>
        <v>96262123</v>
      </c>
      <c r="Z37" s="32">
        <f>+IF(X37&lt;&gt;0,+(Y37/X37)*100,0)</f>
        <v>342.26737069931653</v>
      </c>
      <c r="AA37" s="33">
        <f>SUM(AA29:AA36)</f>
        <v>112499537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136666810</v>
      </c>
      <c r="D44" s="29">
        <f>+D37+D43</f>
        <v>0</v>
      </c>
      <c r="E44" s="30">
        <f t="shared" si="5"/>
        <v>112499537</v>
      </c>
      <c r="F44" s="31">
        <f t="shared" si="5"/>
        <v>112499537</v>
      </c>
      <c r="G44" s="31">
        <f t="shared" si="5"/>
        <v>124390046</v>
      </c>
      <c r="H44" s="31">
        <f t="shared" si="5"/>
        <v>-3091</v>
      </c>
      <c r="I44" s="31">
        <f t="shared" si="5"/>
        <v>0</v>
      </c>
      <c r="J44" s="31">
        <f t="shared" si="5"/>
        <v>124386955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124386955</v>
      </c>
      <c r="X44" s="31">
        <f t="shared" si="5"/>
        <v>28124832</v>
      </c>
      <c r="Y44" s="31">
        <f t="shared" si="5"/>
        <v>96262123</v>
      </c>
      <c r="Z44" s="32">
        <f>+IF(X44&lt;&gt;0,+(Y44/X44)*100,0)</f>
        <v>342.26737069931653</v>
      </c>
      <c r="AA44" s="33">
        <f>+AA37+AA43</f>
        <v>112499537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-98960500</v>
      </c>
      <c r="D45" s="42">
        <f t="shared" si="6"/>
        <v>0</v>
      </c>
      <c r="E45" s="43">
        <f t="shared" si="6"/>
        <v>73815550</v>
      </c>
      <c r="F45" s="44">
        <f t="shared" si="6"/>
        <v>73815550</v>
      </c>
      <c r="G45" s="44">
        <f t="shared" si="6"/>
        <v>-83628455</v>
      </c>
      <c r="H45" s="44">
        <f t="shared" si="6"/>
        <v>7165506</v>
      </c>
      <c r="I45" s="44">
        <f t="shared" si="6"/>
        <v>8775408</v>
      </c>
      <c r="J45" s="44">
        <f t="shared" si="6"/>
        <v>-67687541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-67687541</v>
      </c>
      <c r="X45" s="44">
        <f t="shared" si="6"/>
        <v>18662611</v>
      </c>
      <c r="Y45" s="44">
        <f t="shared" si="6"/>
        <v>-86350152</v>
      </c>
      <c r="Z45" s="45">
        <f>+IF(X45&lt;&gt;0,+(Y45/X45)*100,0)</f>
        <v>-462.69062780122249</v>
      </c>
      <c r="AA45" s="46">
        <f>+AA26-AA44</f>
        <v>73815550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175840196</v>
      </c>
      <c r="D47" s="18"/>
      <c r="E47" s="19">
        <v>70001</v>
      </c>
      <c r="F47" s="20">
        <v>70001</v>
      </c>
      <c r="G47" s="20">
        <v>166857143</v>
      </c>
      <c r="H47" s="20">
        <v>30641622</v>
      </c>
      <c r="I47" s="20">
        <v>1359138</v>
      </c>
      <c r="J47" s="20">
        <v>198857903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198857903</v>
      </c>
      <c r="X47" s="20"/>
      <c r="Y47" s="20">
        <v>198857903</v>
      </c>
      <c r="Z47" s="47"/>
      <c r="AA47" s="22">
        <v>70001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175840196</v>
      </c>
      <c r="D50" s="50">
        <f t="shared" ref="D50:Y50" si="7">SUM(D47:D49)</f>
        <v>0</v>
      </c>
      <c r="E50" s="51">
        <f t="shared" si="7"/>
        <v>70001</v>
      </c>
      <c r="F50" s="52">
        <f t="shared" si="7"/>
        <v>70001</v>
      </c>
      <c r="G50" s="52">
        <f t="shared" si="7"/>
        <v>166857143</v>
      </c>
      <c r="H50" s="52">
        <f t="shared" si="7"/>
        <v>30641622</v>
      </c>
      <c r="I50" s="52">
        <f t="shared" si="7"/>
        <v>1359138</v>
      </c>
      <c r="J50" s="52">
        <f t="shared" si="7"/>
        <v>198857903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198857903</v>
      </c>
      <c r="X50" s="52">
        <f t="shared" si="7"/>
        <v>0</v>
      </c>
      <c r="Y50" s="52">
        <f t="shared" si="7"/>
        <v>198857903</v>
      </c>
      <c r="Z50" s="53">
        <f>+IF(X50&lt;&gt;0,+(Y50/X50)*100,0)</f>
        <v>0</v>
      </c>
      <c r="AA50" s="54">
        <f>SUM(AA47:AA49)</f>
        <v>70001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21576378</v>
      </c>
      <c r="F6" s="20">
        <v>21576378</v>
      </c>
      <c r="G6" s="20">
        <v>2653071</v>
      </c>
      <c r="H6" s="20">
        <v>2439618</v>
      </c>
      <c r="I6" s="20">
        <v>2541129</v>
      </c>
      <c r="J6" s="20">
        <v>7633818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7633818</v>
      </c>
      <c r="X6" s="20">
        <v>5394213</v>
      </c>
      <c r="Y6" s="20">
        <v>2239605</v>
      </c>
      <c r="Z6" s="21">
        <v>41.51866083152445</v>
      </c>
      <c r="AA6" s="22">
        <v>21576378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-21601897</v>
      </c>
      <c r="F7" s="20">
        <v>-21601897</v>
      </c>
      <c r="G7" s="20">
        <v>8483776</v>
      </c>
      <c r="H7" s="20">
        <v>745659</v>
      </c>
      <c r="I7" s="20">
        <v>-3053561</v>
      </c>
      <c r="J7" s="20">
        <v>6175874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6175874</v>
      </c>
      <c r="X7" s="20">
        <v>-18316267</v>
      </c>
      <c r="Y7" s="20">
        <v>24492141</v>
      </c>
      <c r="Z7" s="21">
        <v>-133.71797320927894</v>
      </c>
      <c r="AA7" s="22">
        <v>-21601897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797791</v>
      </c>
      <c r="F8" s="20">
        <v>797791</v>
      </c>
      <c r="G8" s="20">
        <v>640153</v>
      </c>
      <c r="H8" s="20">
        <v>-17561</v>
      </c>
      <c r="I8" s="20">
        <v>429482</v>
      </c>
      <c r="J8" s="20">
        <v>1052074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1052074</v>
      </c>
      <c r="X8" s="20">
        <v>755858</v>
      </c>
      <c r="Y8" s="20">
        <v>296216</v>
      </c>
      <c r="Z8" s="21">
        <v>39.189371548624216</v>
      </c>
      <c r="AA8" s="22">
        <v>797791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106626</v>
      </c>
      <c r="F10" s="20">
        <v>106626</v>
      </c>
      <c r="G10" s="20">
        <v>102627</v>
      </c>
      <c r="H10" s="20">
        <v>-2945</v>
      </c>
      <c r="I10" s="20"/>
      <c r="J10" s="20">
        <v>99682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99682</v>
      </c>
      <c r="X10" s="20">
        <v>3396</v>
      </c>
      <c r="Y10" s="20">
        <v>96286</v>
      </c>
      <c r="Z10" s="21">
        <v>2835.2767962308599</v>
      </c>
      <c r="AA10" s="22">
        <v>106626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1943662</v>
      </c>
      <c r="F11" s="20">
        <v>1943662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485874</v>
      </c>
      <c r="Y11" s="24">
        <v>-485874</v>
      </c>
      <c r="Z11" s="25">
        <v>-100</v>
      </c>
      <c r="AA11" s="26">
        <v>1943662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2822560</v>
      </c>
      <c r="F13" s="31">
        <f t="shared" si="0"/>
        <v>2822560</v>
      </c>
      <c r="G13" s="31">
        <f t="shared" si="0"/>
        <v>11879627</v>
      </c>
      <c r="H13" s="31">
        <f t="shared" si="0"/>
        <v>3164771</v>
      </c>
      <c r="I13" s="31">
        <f t="shared" si="0"/>
        <v>-82950</v>
      </c>
      <c r="J13" s="31">
        <f t="shared" si="0"/>
        <v>14961448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14961448</v>
      </c>
      <c r="X13" s="31">
        <f t="shared" si="0"/>
        <v>-11676926</v>
      </c>
      <c r="Y13" s="31">
        <f t="shared" si="0"/>
        <v>26638374</v>
      </c>
      <c r="Z13" s="32">
        <f>+IF(X13&lt;&gt;0,+(Y13/X13)*100,0)</f>
        <v>-228.1283104817141</v>
      </c>
      <c r="AA13" s="33">
        <f>SUM(AA6:AA12)</f>
        <v>2822560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61597137</v>
      </c>
      <c r="F17" s="20">
        <v>61597137</v>
      </c>
      <c r="G17" s="24">
        <v>59570644</v>
      </c>
      <c r="H17" s="24">
        <v>-10472746</v>
      </c>
      <c r="I17" s="24">
        <v>-354899</v>
      </c>
      <c r="J17" s="20">
        <v>48742999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48742999</v>
      </c>
      <c r="X17" s="20">
        <v>60247833</v>
      </c>
      <c r="Y17" s="24">
        <v>-11504834</v>
      </c>
      <c r="Z17" s="25">
        <v>-19.095846982579438</v>
      </c>
      <c r="AA17" s="26">
        <v>61597137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61597137</v>
      </c>
      <c r="F25" s="36">
        <f t="shared" si="1"/>
        <v>61597137</v>
      </c>
      <c r="G25" s="36">
        <f t="shared" si="1"/>
        <v>59570644</v>
      </c>
      <c r="H25" s="36">
        <f t="shared" si="1"/>
        <v>-10472746</v>
      </c>
      <c r="I25" s="36">
        <f t="shared" si="1"/>
        <v>-354899</v>
      </c>
      <c r="J25" s="36">
        <f t="shared" si="1"/>
        <v>48742999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48742999</v>
      </c>
      <c r="X25" s="36">
        <f t="shared" si="1"/>
        <v>60247833</v>
      </c>
      <c r="Y25" s="36">
        <f t="shared" si="1"/>
        <v>-11504834</v>
      </c>
      <c r="Z25" s="37">
        <f>+IF(X25&lt;&gt;0,+(Y25/X25)*100,0)</f>
        <v>-19.095846982579438</v>
      </c>
      <c r="AA25" s="38">
        <f>SUM(AA15:AA24)</f>
        <v>61597137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64419697</v>
      </c>
      <c r="F26" s="31">
        <f t="shared" si="2"/>
        <v>64419697</v>
      </c>
      <c r="G26" s="31">
        <f t="shared" si="2"/>
        <v>71450271</v>
      </c>
      <c r="H26" s="31">
        <f t="shared" si="2"/>
        <v>-7307975</v>
      </c>
      <c r="I26" s="31">
        <f t="shared" si="2"/>
        <v>-437849</v>
      </c>
      <c r="J26" s="31">
        <f t="shared" si="2"/>
        <v>63704447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63704447</v>
      </c>
      <c r="X26" s="31">
        <f t="shared" si="2"/>
        <v>48570907</v>
      </c>
      <c r="Y26" s="31">
        <f t="shared" si="2"/>
        <v>15133540</v>
      </c>
      <c r="Z26" s="32">
        <f>+IF(X26&lt;&gt;0,+(Y26/X26)*100,0)</f>
        <v>31.157622813179092</v>
      </c>
      <c r="AA26" s="33">
        <f>+AA13+AA25</f>
        <v>64419697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2794499</v>
      </c>
      <c r="F31" s="20">
        <v>2794499</v>
      </c>
      <c r="G31" s="20">
        <v>2983443</v>
      </c>
      <c r="H31" s="20">
        <v>14837</v>
      </c>
      <c r="I31" s="20">
        <v>1140</v>
      </c>
      <c r="J31" s="20">
        <v>2999420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2999420</v>
      </c>
      <c r="X31" s="20">
        <v>2794499</v>
      </c>
      <c r="Y31" s="20">
        <v>204921</v>
      </c>
      <c r="Z31" s="21">
        <v>7.3330138962296996</v>
      </c>
      <c r="AA31" s="22">
        <v>2794499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58008</v>
      </c>
      <c r="F32" s="20">
        <v>58008</v>
      </c>
      <c r="G32" s="20">
        <v>-475359</v>
      </c>
      <c r="H32" s="20">
        <v>-296290</v>
      </c>
      <c r="I32" s="20">
        <v>-681934</v>
      </c>
      <c r="J32" s="20">
        <v>-1453583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-1453583</v>
      </c>
      <c r="X32" s="20">
        <v>58008</v>
      </c>
      <c r="Y32" s="20">
        <v>-1511591</v>
      </c>
      <c r="Z32" s="21">
        <v>-2605.8319542132122</v>
      </c>
      <c r="AA32" s="22">
        <v>58008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1926071</v>
      </c>
      <c r="H33" s="20">
        <v>-694677</v>
      </c>
      <c r="I33" s="20"/>
      <c r="J33" s="20">
        <v>1231394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1231394</v>
      </c>
      <c r="X33" s="20"/>
      <c r="Y33" s="20">
        <v>1231394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6572891</v>
      </c>
      <c r="F35" s="20">
        <v>6572891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1643211</v>
      </c>
      <c r="Y35" s="20">
        <v>-1643211</v>
      </c>
      <c r="Z35" s="21">
        <v>-100</v>
      </c>
      <c r="AA35" s="22">
        <v>6572891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9425398</v>
      </c>
      <c r="F37" s="31">
        <f t="shared" si="3"/>
        <v>9425398</v>
      </c>
      <c r="G37" s="31">
        <f t="shared" si="3"/>
        <v>4434155</v>
      </c>
      <c r="H37" s="31">
        <f t="shared" si="3"/>
        <v>-976130</v>
      </c>
      <c r="I37" s="31">
        <f t="shared" si="3"/>
        <v>-680794</v>
      </c>
      <c r="J37" s="31">
        <f t="shared" si="3"/>
        <v>2777231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2777231</v>
      </c>
      <c r="X37" s="31">
        <f t="shared" si="3"/>
        <v>4495718</v>
      </c>
      <c r="Y37" s="31">
        <f t="shared" si="3"/>
        <v>-1718487</v>
      </c>
      <c r="Z37" s="32">
        <f>+IF(X37&lt;&gt;0,+(Y37/X37)*100,0)</f>
        <v>-38.224973185595715</v>
      </c>
      <c r="AA37" s="33">
        <f>SUM(AA29:AA36)</f>
        <v>9425398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9425398</v>
      </c>
      <c r="F44" s="31">
        <f t="shared" si="5"/>
        <v>9425398</v>
      </c>
      <c r="G44" s="31">
        <f t="shared" si="5"/>
        <v>4434155</v>
      </c>
      <c r="H44" s="31">
        <f t="shared" si="5"/>
        <v>-976130</v>
      </c>
      <c r="I44" s="31">
        <f t="shared" si="5"/>
        <v>-680794</v>
      </c>
      <c r="J44" s="31">
        <f t="shared" si="5"/>
        <v>2777231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2777231</v>
      </c>
      <c r="X44" s="31">
        <f t="shared" si="5"/>
        <v>4495718</v>
      </c>
      <c r="Y44" s="31">
        <f t="shared" si="5"/>
        <v>-1718487</v>
      </c>
      <c r="Z44" s="32">
        <f>+IF(X44&lt;&gt;0,+(Y44/X44)*100,0)</f>
        <v>-38.224973185595715</v>
      </c>
      <c r="AA44" s="33">
        <f>+AA37+AA43</f>
        <v>9425398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54994299</v>
      </c>
      <c r="F45" s="44">
        <f t="shared" si="6"/>
        <v>54994299</v>
      </c>
      <c r="G45" s="44">
        <f t="shared" si="6"/>
        <v>67016116</v>
      </c>
      <c r="H45" s="44">
        <f t="shared" si="6"/>
        <v>-6331845</v>
      </c>
      <c r="I45" s="44">
        <f t="shared" si="6"/>
        <v>242945</v>
      </c>
      <c r="J45" s="44">
        <f t="shared" si="6"/>
        <v>60927216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60927216</v>
      </c>
      <c r="X45" s="44">
        <f t="shared" si="6"/>
        <v>44075189</v>
      </c>
      <c r="Y45" s="44">
        <f t="shared" si="6"/>
        <v>16852027</v>
      </c>
      <c r="Z45" s="45">
        <f>+IF(X45&lt;&gt;0,+(Y45/X45)*100,0)</f>
        <v>38.23472430260027</v>
      </c>
      <c r="AA45" s="46">
        <f>+AA26-AA44</f>
        <v>54994299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14008415</v>
      </c>
      <c r="F47" s="20">
        <v>14008415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3502245</v>
      </c>
      <c r="Y47" s="20">
        <v>-3502245</v>
      </c>
      <c r="Z47" s="47">
        <v>-100</v>
      </c>
      <c r="AA47" s="22">
        <v>14008415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14008415</v>
      </c>
      <c r="F50" s="52">
        <f t="shared" si="7"/>
        <v>14008415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3502245</v>
      </c>
      <c r="Y50" s="52">
        <f t="shared" si="7"/>
        <v>-3502245</v>
      </c>
      <c r="Z50" s="53">
        <f>+IF(X50&lt;&gt;0,+(Y50/X50)*100,0)</f>
        <v>-100</v>
      </c>
      <c r="AA50" s="54">
        <f>SUM(AA47:AA49)</f>
        <v>14008415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-27877958</v>
      </c>
      <c r="D6" s="18"/>
      <c r="E6" s="19">
        <v>-146253623</v>
      </c>
      <c r="F6" s="20">
        <v>-152058970</v>
      </c>
      <c r="G6" s="20">
        <v>-26142001</v>
      </c>
      <c r="H6" s="20">
        <v>1126633</v>
      </c>
      <c r="I6" s="20">
        <v>1909265</v>
      </c>
      <c r="J6" s="20">
        <v>-23106103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-23106103</v>
      </c>
      <c r="X6" s="20">
        <v>-36413027</v>
      </c>
      <c r="Y6" s="20">
        <v>13306924</v>
      </c>
      <c r="Z6" s="21">
        <v>-36.544404836214248</v>
      </c>
      <c r="AA6" s="22">
        <v>-152058970</v>
      </c>
    </row>
    <row r="7" spans="1:27" x14ac:dyDescent="0.25">
      <c r="A7" s="23" t="s">
        <v>35</v>
      </c>
      <c r="B7" s="17" t="s">
        <v>32</v>
      </c>
      <c r="C7" s="18">
        <v>24612667</v>
      </c>
      <c r="D7" s="18"/>
      <c r="E7" s="19">
        <v>3592851</v>
      </c>
      <c r="F7" s="20">
        <v>3592851</v>
      </c>
      <c r="G7" s="20">
        <v>24532378</v>
      </c>
      <c r="H7" s="20">
        <v>84962</v>
      </c>
      <c r="I7" s="20">
        <v>27885</v>
      </c>
      <c r="J7" s="20">
        <v>24645225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24645225</v>
      </c>
      <c r="X7" s="20">
        <v>3535970</v>
      </c>
      <c r="Y7" s="20">
        <v>21109255</v>
      </c>
      <c r="Z7" s="21">
        <v>596.98625836757662</v>
      </c>
      <c r="AA7" s="22">
        <v>3592851</v>
      </c>
    </row>
    <row r="8" spans="1:27" x14ac:dyDescent="0.25">
      <c r="A8" s="23" t="s">
        <v>36</v>
      </c>
      <c r="B8" s="17" t="s">
        <v>32</v>
      </c>
      <c r="C8" s="18">
        <v>89061</v>
      </c>
      <c r="D8" s="18"/>
      <c r="E8" s="19">
        <v>159148</v>
      </c>
      <c r="F8" s="20">
        <v>159148</v>
      </c>
      <c r="G8" s="20">
        <v>-302519</v>
      </c>
      <c r="H8" s="20"/>
      <c r="I8" s="20">
        <v>391580</v>
      </c>
      <c r="J8" s="20">
        <v>89061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89061</v>
      </c>
      <c r="X8" s="20">
        <v>125428</v>
      </c>
      <c r="Y8" s="20">
        <v>-36367</v>
      </c>
      <c r="Z8" s="21">
        <v>-28.994323436553245</v>
      </c>
      <c r="AA8" s="22">
        <v>159148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-4003388</v>
      </c>
      <c r="D10" s="18"/>
      <c r="E10" s="19">
        <v>-3941478</v>
      </c>
      <c r="F10" s="20">
        <v>-3811971</v>
      </c>
      <c r="G10" s="20">
        <v>-4220809</v>
      </c>
      <c r="H10" s="20">
        <v>-48649</v>
      </c>
      <c r="I10" s="20">
        <v>-61020</v>
      </c>
      <c r="J10" s="20">
        <v>-4330478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-4330478</v>
      </c>
      <c r="X10" s="20">
        <v>-697288</v>
      </c>
      <c r="Y10" s="20">
        <v>-3633190</v>
      </c>
      <c r="Z10" s="21">
        <v>521.04582324663556</v>
      </c>
      <c r="AA10" s="22">
        <v>-3811971</v>
      </c>
    </row>
    <row r="11" spans="1:27" x14ac:dyDescent="0.25">
      <c r="A11" s="23" t="s">
        <v>39</v>
      </c>
      <c r="B11" s="17" t="s">
        <v>32</v>
      </c>
      <c r="C11" s="18">
        <v>10665068</v>
      </c>
      <c r="D11" s="18"/>
      <c r="E11" s="19">
        <v>11739426</v>
      </c>
      <c r="F11" s="20">
        <v>12319666</v>
      </c>
      <c r="G11" s="24">
        <v>10727641</v>
      </c>
      <c r="H11" s="24">
        <v>123725</v>
      </c>
      <c r="I11" s="24">
        <v>59942</v>
      </c>
      <c r="J11" s="20">
        <v>10911308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10911308</v>
      </c>
      <c r="X11" s="20">
        <v>3070741</v>
      </c>
      <c r="Y11" s="24">
        <v>7840567</v>
      </c>
      <c r="Z11" s="25">
        <v>255.33143303196201</v>
      </c>
      <c r="AA11" s="26">
        <v>12319666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3485450</v>
      </c>
      <c r="D13" s="29">
        <f>SUM(D6:D12)</f>
        <v>0</v>
      </c>
      <c r="E13" s="30">
        <f t="shared" si="0"/>
        <v>-134703676</v>
      </c>
      <c r="F13" s="31">
        <f t="shared" si="0"/>
        <v>-139799276</v>
      </c>
      <c r="G13" s="31">
        <f t="shared" si="0"/>
        <v>4594690</v>
      </c>
      <c r="H13" s="31">
        <f t="shared" si="0"/>
        <v>1286671</v>
      </c>
      <c r="I13" s="31">
        <f t="shared" si="0"/>
        <v>2327652</v>
      </c>
      <c r="J13" s="31">
        <f t="shared" si="0"/>
        <v>8209013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8209013</v>
      </c>
      <c r="X13" s="31">
        <f t="shared" si="0"/>
        <v>-30378176</v>
      </c>
      <c r="Y13" s="31">
        <f t="shared" si="0"/>
        <v>38587189</v>
      </c>
      <c r="Z13" s="32">
        <f>+IF(X13&lt;&gt;0,+(Y13/X13)*100,0)</f>
        <v>-127.02273171371448</v>
      </c>
      <c r="AA13" s="33">
        <f>SUM(AA6:AA12)</f>
        <v>-139799276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46599637</v>
      </c>
      <c r="D17" s="18"/>
      <c r="E17" s="19">
        <v>163071904</v>
      </c>
      <c r="F17" s="20">
        <v>166752163</v>
      </c>
      <c r="G17" s="24">
        <v>49324912</v>
      </c>
      <c r="H17" s="24">
        <v>657097</v>
      </c>
      <c r="I17" s="24">
        <v>-1681802</v>
      </c>
      <c r="J17" s="20">
        <v>48300207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48300207</v>
      </c>
      <c r="X17" s="20">
        <v>138920758</v>
      </c>
      <c r="Y17" s="24">
        <v>-90620551</v>
      </c>
      <c r="Z17" s="25">
        <v>-65.231828781124264</v>
      </c>
      <c r="AA17" s="26">
        <v>166752163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111515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46711152</v>
      </c>
      <c r="D25" s="29">
        <f t="shared" ref="D25:Y25" si="1">SUM(D15:D24)</f>
        <v>0</v>
      </c>
      <c r="E25" s="35">
        <f t="shared" si="1"/>
        <v>163071904</v>
      </c>
      <c r="F25" s="36">
        <f t="shared" si="1"/>
        <v>166752163</v>
      </c>
      <c r="G25" s="36">
        <f t="shared" si="1"/>
        <v>49324912</v>
      </c>
      <c r="H25" s="36">
        <f t="shared" si="1"/>
        <v>657097</v>
      </c>
      <c r="I25" s="36">
        <f t="shared" si="1"/>
        <v>-1681802</v>
      </c>
      <c r="J25" s="36">
        <f t="shared" si="1"/>
        <v>48300207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48300207</v>
      </c>
      <c r="X25" s="36">
        <f t="shared" si="1"/>
        <v>138920758</v>
      </c>
      <c r="Y25" s="36">
        <f t="shared" si="1"/>
        <v>-90620551</v>
      </c>
      <c r="Z25" s="37">
        <f>+IF(X25&lt;&gt;0,+(Y25/X25)*100,0)</f>
        <v>-65.231828781124264</v>
      </c>
      <c r="AA25" s="38">
        <f>SUM(AA15:AA24)</f>
        <v>166752163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50196602</v>
      </c>
      <c r="D26" s="29">
        <f>+D13+D25</f>
        <v>0</v>
      </c>
      <c r="E26" s="30">
        <f t="shared" si="2"/>
        <v>28368228</v>
      </c>
      <c r="F26" s="31">
        <f t="shared" si="2"/>
        <v>26952887</v>
      </c>
      <c r="G26" s="31">
        <f t="shared" si="2"/>
        <v>53919602</v>
      </c>
      <c r="H26" s="31">
        <f t="shared" si="2"/>
        <v>1943768</v>
      </c>
      <c r="I26" s="31">
        <f t="shared" si="2"/>
        <v>645850</v>
      </c>
      <c r="J26" s="31">
        <f t="shared" si="2"/>
        <v>56509220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56509220</v>
      </c>
      <c r="X26" s="31">
        <f t="shared" si="2"/>
        <v>108542582</v>
      </c>
      <c r="Y26" s="31">
        <f t="shared" si="2"/>
        <v>-52033362</v>
      </c>
      <c r="Z26" s="32">
        <f>+IF(X26&lt;&gt;0,+(Y26/X26)*100,0)</f>
        <v>-47.938201801759242</v>
      </c>
      <c r="AA26" s="33">
        <f>+AA13+AA25</f>
        <v>26952887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545380</v>
      </c>
      <c r="F31" s="20">
        <v>545380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545380</v>
      </c>
      <c r="Y31" s="20">
        <v>-545380</v>
      </c>
      <c r="Z31" s="21">
        <v>-100</v>
      </c>
      <c r="AA31" s="22">
        <v>545380</v>
      </c>
    </row>
    <row r="32" spans="1:27" x14ac:dyDescent="0.25">
      <c r="A32" s="23" t="s">
        <v>59</v>
      </c>
      <c r="B32" s="17" t="s">
        <v>32</v>
      </c>
      <c r="C32" s="18">
        <v>65635482</v>
      </c>
      <c r="D32" s="18"/>
      <c r="E32" s="19">
        <v>-122828331</v>
      </c>
      <c r="F32" s="20">
        <v>-124293672</v>
      </c>
      <c r="G32" s="20">
        <v>66427853</v>
      </c>
      <c r="H32" s="20">
        <v>866737</v>
      </c>
      <c r="I32" s="20">
        <v>901578</v>
      </c>
      <c r="J32" s="20">
        <v>68196168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68196168</v>
      </c>
      <c r="X32" s="20">
        <v>-31388079</v>
      </c>
      <c r="Y32" s="20">
        <v>99584247</v>
      </c>
      <c r="Z32" s="21">
        <v>-317.26773403367565</v>
      </c>
      <c r="AA32" s="22">
        <v>-124293672</v>
      </c>
    </row>
    <row r="33" spans="1:27" x14ac:dyDescent="0.25">
      <c r="A33" s="23" t="s">
        <v>60</v>
      </c>
      <c r="B33" s="17" t="s">
        <v>32</v>
      </c>
      <c r="C33" s="18">
        <v>27512774</v>
      </c>
      <c r="D33" s="18"/>
      <c r="E33" s="19">
        <v>-33000000</v>
      </c>
      <c r="F33" s="20">
        <v>-34000000</v>
      </c>
      <c r="G33" s="20">
        <v>26837722</v>
      </c>
      <c r="H33" s="20">
        <v>-754206</v>
      </c>
      <c r="I33" s="20">
        <v>-82336</v>
      </c>
      <c r="J33" s="20">
        <v>26001180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26001180</v>
      </c>
      <c r="X33" s="20">
        <v>-5775000</v>
      </c>
      <c r="Y33" s="20">
        <v>31776180</v>
      </c>
      <c r="Z33" s="21">
        <v>-550.23688311688318</v>
      </c>
      <c r="AA33" s="22">
        <v>-34000000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-155997</v>
      </c>
      <c r="D35" s="18"/>
      <c r="E35" s="19">
        <v>4227858</v>
      </c>
      <c r="F35" s="20">
        <v>4227858</v>
      </c>
      <c r="G35" s="20">
        <v>-127616</v>
      </c>
      <c r="H35" s="20"/>
      <c r="I35" s="20">
        <v>-28380</v>
      </c>
      <c r="J35" s="20">
        <v>-155996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-155996</v>
      </c>
      <c r="X35" s="20">
        <v>1056966</v>
      </c>
      <c r="Y35" s="20">
        <v>-1212962</v>
      </c>
      <c r="Z35" s="21">
        <v>-114.75884749367529</v>
      </c>
      <c r="AA35" s="22">
        <v>4227858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92992259</v>
      </c>
      <c r="D37" s="29">
        <f t="shared" ref="D37:Y37" si="3">SUM(D29:D36)</f>
        <v>0</v>
      </c>
      <c r="E37" s="30">
        <f t="shared" si="3"/>
        <v>-151055093</v>
      </c>
      <c r="F37" s="31">
        <f t="shared" si="3"/>
        <v>-153520434</v>
      </c>
      <c r="G37" s="31">
        <f t="shared" si="3"/>
        <v>93137959</v>
      </c>
      <c r="H37" s="31">
        <f t="shared" si="3"/>
        <v>112531</v>
      </c>
      <c r="I37" s="31">
        <f t="shared" si="3"/>
        <v>790862</v>
      </c>
      <c r="J37" s="31">
        <f t="shared" si="3"/>
        <v>94041352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94041352</v>
      </c>
      <c r="X37" s="31">
        <f t="shared" si="3"/>
        <v>-35560733</v>
      </c>
      <c r="Y37" s="31">
        <f t="shared" si="3"/>
        <v>129602085</v>
      </c>
      <c r="Z37" s="32">
        <f>+IF(X37&lt;&gt;0,+(Y37/X37)*100,0)</f>
        <v>-364.45279404111272</v>
      </c>
      <c r="AA37" s="33">
        <f>SUM(AA29:AA36)</f>
        <v>-153520434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92992259</v>
      </c>
      <c r="D44" s="29">
        <f>+D37+D43</f>
        <v>0</v>
      </c>
      <c r="E44" s="30">
        <f t="shared" si="5"/>
        <v>-151055093</v>
      </c>
      <c r="F44" s="31">
        <f t="shared" si="5"/>
        <v>-153520434</v>
      </c>
      <c r="G44" s="31">
        <f t="shared" si="5"/>
        <v>93137959</v>
      </c>
      <c r="H44" s="31">
        <f t="shared" si="5"/>
        <v>112531</v>
      </c>
      <c r="I44" s="31">
        <f t="shared" si="5"/>
        <v>790862</v>
      </c>
      <c r="J44" s="31">
        <f t="shared" si="5"/>
        <v>94041352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94041352</v>
      </c>
      <c r="X44" s="31">
        <f t="shared" si="5"/>
        <v>-35560733</v>
      </c>
      <c r="Y44" s="31">
        <f t="shared" si="5"/>
        <v>129602085</v>
      </c>
      <c r="Z44" s="32">
        <f>+IF(X44&lt;&gt;0,+(Y44/X44)*100,0)</f>
        <v>-364.45279404111272</v>
      </c>
      <c r="AA44" s="33">
        <f>+AA37+AA43</f>
        <v>-153520434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-42795657</v>
      </c>
      <c r="D45" s="42">
        <f t="shared" si="6"/>
        <v>0</v>
      </c>
      <c r="E45" s="43">
        <f t="shared" si="6"/>
        <v>179423321</v>
      </c>
      <c r="F45" s="44">
        <f t="shared" si="6"/>
        <v>180473321</v>
      </c>
      <c r="G45" s="44">
        <f t="shared" si="6"/>
        <v>-39218357</v>
      </c>
      <c r="H45" s="44">
        <f t="shared" si="6"/>
        <v>1831237</v>
      </c>
      <c r="I45" s="44">
        <f t="shared" si="6"/>
        <v>-145012</v>
      </c>
      <c r="J45" s="44">
        <f t="shared" si="6"/>
        <v>-37532132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-37532132</v>
      </c>
      <c r="X45" s="44">
        <f t="shared" si="6"/>
        <v>144103315</v>
      </c>
      <c r="Y45" s="44">
        <f t="shared" si="6"/>
        <v>-181635447</v>
      </c>
      <c r="Z45" s="45">
        <f>+IF(X45&lt;&gt;0,+(Y45/X45)*100,0)</f>
        <v>-126.04529396148867</v>
      </c>
      <c r="AA45" s="46">
        <f>+AA26-AA44</f>
        <v>180473321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86503916</v>
      </c>
      <c r="D47" s="18"/>
      <c r="E47" s="19"/>
      <c r="F47" s="20"/>
      <c r="G47" s="20">
        <v>79457150</v>
      </c>
      <c r="H47" s="20">
        <v>-3392</v>
      </c>
      <c r="I47" s="20">
        <v>-13921125</v>
      </c>
      <c r="J47" s="20">
        <v>65532633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65532633</v>
      </c>
      <c r="X47" s="20"/>
      <c r="Y47" s="20">
        <v>65532633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86503916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79457150</v>
      </c>
      <c r="H50" s="52">
        <f t="shared" si="7"/>
        <v>-3392</v>
      </c>
      <c r="I50" s="52">
        <f t="shared" si="7"/>
        <v>-13921125</v>
      </c>
      <c r="J50" s="52">
        <f t="shared" si="7"/>
        <v>65532633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65532633</v>
      </c>
      <c r="X50" s="52">
        <f t="shared" si="7"/>
        <v>0</v>
      </c>
      <c r="Y50" s="52">
        <f t="shared" si="7"/>
        <v>65532633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10252867</v>
      </c>
      <c r="D6" s="18"/>
      <c r="E6" s="19">
        <v>34632833</v>
      </c>
      <c r="F6" s="20">
        <v>34632833</v>
      </c>
      <c r="G6" s="20">
        <v>10081092</v>
      </c>
      <c r="H6" s="20">
        <v>-1276741</v>
      </c>
      <c r="I6" s="20">
        <v>-366748</v>
      </c>
      <c r="J6" s="20">
        <v>8437603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8437603</v>
      </c>
      <c r="X6" s="20">
        <v>8658204</v>
      </c>
      <c r="Y6" s="20">
        <v>-220601</v>
      </c>
      <c r="Z6" s="21">
        <v>-2.5478840646397338</v>
      </c>
      <c r="AA6" s="22">
        <v>34632833</v>
      </c>
    </row>
    <row r="7" spans="1:27" x14ac:dyDescent="0.25">
      <c r="A7" s="23" t="s">
        <v>35</v>
      </c>
      <c r="B7" s="17" t="s">
        <v>32</v>
      </c>
      <c r="C7" s="18">
        <v>52564363</v>
      </c>
      <c r="D7" s="18"/>
      <c r="E7" s="19">
        <v>7244377</v>
      </c>
      <c r="F7" s="20">
        <v>7244377</v>
      </c>
      <c r="G7" s="20">
        <v>54923266</v>
      </c>
      <c r="H7" s="20">
        <v>2520380</v>
      </c>
      <c r="I7" s="20">
        <v>2550429</v>
      </c>
      <c r="J7" s="20">
        <v>59994075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59994075</v>
      </c>
      <c r="X7" s="20">
        <v>1811091</v>
      </c>
      <c r="Y7" s="20">
        <v>58182984</v>
      </c>
      <c r="Z7" s="21">
        <v>3212.5930723525216</v>
      </c>
      <c r="AA7" s="22">
        <v>7244377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-1271155</v>
      </c>
      <c r="D10" s="18"/>
      <c r="E10" s="19">
        <v>-1992826</v>
      </c>
      <c r="F10" s="20">
        <v>-1992826</v>
      </c>
      <c r="G10" s="20">
        <v>-1271155</v>
      </c>
      <c r="H10" s="20"/>
      <c r="I10" s="20"/>
      <c r="J10" s="20">
        <v>-1271155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-1271155</v>
      </c>
      <c r="X10" s="20">
        <v>-455325</v>
      </c>
      <c r="Y10" s="20">
        <v>-815830</v>
      </c>
      <c r="Z10" s="21">
        <v>179.17531433591392</v>
      </c>
      <c r="AA10" s="22">
        <v>-1992826</v>
      </c>
    </row>
    <row r="11" spans="1:27" x14ac:dyDescent="0.25">
      <c r="A11" s="23" t="s">
        <v>39</v>
      </c>
      <c r="B11" s="17" t="s">
        <v>32</v>
      </c>
      <c r="C11" s="18">
        <v>1919139</v>
      </c>
      <c r="D11" s="18"/>
      <c r="E11" s="19">
        <v>182610</v>
      </c>
      <c r="F11" s="20">
        <v>182610</v>
      </c>
      <c r="G11" s="24">
        <v>1928435</v>
      </c>
      <c r="H11" s="24">
        <v>51383</v>
      </c>
      <c r="I11" s="24">
        <v>76268</v>
      </c>
      <c r="J11" s="20">
        <v>2056086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2056086</v>
      </c>
      <c r="X11" s="20">
        <v>45651</v>
      </c>
      <c r="Y11" s="24">
        <v>2010435</v>
      </c>
      <c r="Z11" s="25">
        <v>4403.9232437405535</v>
      </c>
      <c r="AA11" s="26">
        <v>182610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63465214</v>
      </c>
      <c r="D13" s="29">
        <f>SUM(D6:D12)</f>
        <v>0</v>
      </c>
      <c r="E13" s="30">
        <f t="shared" si="0"/>
        <v>40066994</v>
      </c>
      <c r="F13" s="31">
        <f t="shared" si="0"/>
        <v>40066994</v>
      </c>
      <c r="G13" s="31">
        <f t="shared" si="0"/>
        <v>65661638</v>
      </c>
      <c r="H13" s="31">
        <f t="shared" si="0"/>
        <v>1295022</v>
      </c>
      <c r="I13" s="31">
        <f t="shared" si="0"/>
        <v>2259949</v>
      </c>
      <c r="J13" s="31">
        <f t="shared" si="0"/>
        <v>69216609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69216609</v>
      </c>
      <c r="X13" s="31">
        <f t="shared" si="0"/>
        <v>10059621</v>
      </c>
      <c r="Y13" s="31">
        <f t="shared" si="0"/>
        <v>59156988</v>
      </c>
      <c r="Z13" s="32">
        <f>+IF(X13&lt;&gt;0,+(Y13/X13)*100,0)</f>
        <v>588.063784908</v>
      </c>
      <c r="AA13" s="33">
        <f>SUM(AA6:AA12)</f>
        <v>40066994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16930093</v>
      </c>
      <c r="D17" s="18"/>
      <c r="E17" s="19">
        <v>-3006560</v>
      </c>
      <c r="F17" s="20">
        <v>-3006560</v>
      </c>
      <c r="G17" s="24">
        <v>16992187</v>
      </c>
      <c r="H17" s="24"/>
      <c r="I17" s="24">
        <v>452217</v>
      </c>
      <c r="J17" s="20">
        <v>17444404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17444404</v>
      </c>
      <c r="X17" s="20">
        <v>-751638</v>
      </c>
      <c r="Y17" s="24">
        <v>18196042</v>
      </c>
      <c r="Z17" s="25">
        <v>-2420.8517930173834</v>
      </c>
      <c r="AA17" s="26">
        <v>-3006560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16930093</v>
      </c>
      <c r="D25" s="29">
        <f t="shared" ref="D25:Y25" si="1">SUM(D15:D24)</f>
        <v>0</v>
      </c>
      <c r="E25" s="35">
        <f t="shared" si="1"/>
        <v>-3006560</v>
      </c>
      <c r="F25" s="36">
        <f t="shared" si="1"/>
        <v>-3006560</v>
      </c>
      <c r="G25" s="36">
        <f t="shared" si="1"/>
        <v>16992187</v>
      </c>
      <c r="H25" s="36">
        <f t="shared" si="1"/>
        <v>0</v>
      </c>
      <c r="I25" s="36">
        <f t="shared" si="1"/>
        <v>452217</v>
      </c>
      <c r="J25" s="36">
        <f t="shared" si="1"/>
        <v>17444404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17444404</v>
      </c>
      <c r="X25" s="36">
        <f t="shared" si="1"/>
        <v>-751638</v>
      </c>
      <c r="Y25" s="36">
        <f t="shared" si="1"/>
        <v>18196042</v>
      </c>
      <c r="Z25" s="37">
        <f>+IF(X25&lt;&gt;0,+(Y25/X25)*100,0)</f>
        <v>-2420.8517930173834</v>
      </c>
      <c r="AA25" s="38">
        <f>SUM(AA15:AA24)</f>
        <v>-3006560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80395307</v>
      </c>
      <c r="D26" s="29">
        <f>+D13+D25</f>
        <v>0</v>
      </c>
      <c r="E26" s="30">
        <f t="shared" si="2"/>
        <v>37060434</v>
      </c>
      <c r="F26" s="31">
        <f t="shared" si="2"/>
        <v>37060434</v>
      </c>
      <c r="G26" s="31">
        <f t="shared" si="2"/>
        <v>82653825</v>
      </c>
      <c r="H26" s="31">
        <f t="shared" si="2"/>
        <v>1295022</v>
      </c>
      <c r="I26" s="31">
        <f t="shared" si="2"/>
        <v>2712166</v>
      </c>
      <c r="J26" s="31">
        <f t="shared" si="2"/>
        <v>86661013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86661013</v>
      </c>
      <c r="X26" s="31">
        <f t="shared" si="2"/>
        <v>9307983</v>
      </c>
      <c r="Y26" s="31">
        <f t="shared" si="2"/>
        <v>77353030</v>
      </c>
      <c r="Z26" s="32">
        <f>+IF(X26&lt;&gt;0,+(Y26/X26)*100,0)</f>
        <v>831.03965703418248</v>
      </c>
      <c r="AA26" s="33">
        <f>+AA13+AA25</f>
        <v>37060434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33471790</v>
      </c>
      <c r="D32" s="18"/>
      <c r="E32" s="19">
        <v>8124223</v>
      </c>
      <c r="F32" s="20">
        <v>8124223</v>
      </c>
      <c r="G32" s="20">
        <v>33828744</v>
      </c>
      <c r="H32" s="20">
        <v>-146545</v>
      </c>
      <c r="I32" s="20">
        <v>745737</v>
      </c>
      <c r="J32" s="20">
        <v>34427936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34427936</v>
      </c>
      <c r="X32" s="20">
        <v>2031030</v>
      </c>
      <c r="Y32" s="20">
        <v>32396906</v>
      </c>
      <c r="Z32" s="21">
        <v>1595.0973643914663</v>
      </c>
      <c r="AA32" s="22">
        <v>8124223</v>
      </c>
    </row>
    <row r="33" spans="1:27" x14ac:dyDescent="0.25">
      <c r="A33" s="23" t="s">
        <v>60</v>
      </c>
      <c r="B33" s="17" t="s">
        <v>32</v>
      </c>
      <c r="C33" s="18">
        <v>1116756</v>
      </c>
      <c r="D33" s="18"/>
      <c r="E33" s="19">
        <v>7954417</v>
      </c>
      <c r="F33" s="20">
        <v>7954417</v>
      </c>
      <c r="G33" s="20">
        <v>1772849</v>
      </c>
      <c r="H33" s="20"/>
      <c r="I33" s="20">
        <v>-656093</v>
      </c>
      <c r="J33" s="20">
        <v>1116756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1116756</v>
      </c>
      <c r="X33" s="20">
        <v>7954417</v>
      </c>
      <c r="Y33" s="20">
        <v>-6837661</v>
      </c>
      <c r="Z33" s="21">
        <v>-85.960554997305266</v>
      </c>
      <c r="AA33" s="22">
        <v>7954417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4636794</v>
      </c>
      <c r="F35" s="20">
        <v>4636794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1159197</v>
      </c>
      <c r="Y35" s="20">
        <v>-1159197</v>
      </c>
      <c r="Z35" s="21">
        <v>-100</v>
      </c>
      <c r="AA35" s="22">
        <v>4636794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34588546</v>
      </c>
      <c r="D37" s="29">
        <f t="shared" ref="D37:Y37" si="3">SUM(D29:D36)</f>
        <v>0</v>
      </c>
      <c r="E37" s="30">
        <f t="shared" si="3"/>
        <v>20715434</v>
      </c>
      <c r="F37" s="31">
        <f t="shared" si="3"/>
        <v>20715434</v>
      </c>
      <c r="G37" s="31">
        <f t="shared" si="3"/>
        <v>35601593</v>
      </c>
      <c r="H37" s="31">
        <f t="shared" si="3"/>
        <v>-146545</v>
      </c>
      <c r="I37" s="31">
        <f t="shared" si="3"/>
        <v>89644</v>
      </c>
      <c r="J37" s="31">
        <f t="shared" si="3"/>
        <v>35544692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35544692</v>
      </c>
      <c r="X37" s="31">
        <f t="shared" si="3"/>
        <v>11144644</v>
      </c>
      <c r="Y37" s="31">
        <f t="shared" si="3"/>
        <v>24400048</v>
      </c>
      <c r="Z37" s="32">
        <f>+IF(X37&lt;&gt;0,+(Y37/X37)*100,0)</f>
        <v>218.93968080093003</v>
      </c>
      <c r="AA37" s="33">
        <f>SUM(AA29:AA36)</f>
        <v>20715434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34588546</v>
      </c>
      <c r="D44" s="29">
        <f>+D37+D43</f>
        <v>0</v>
      </c>
      <c r="E44" s="30">
        <f t="shared" si="5"/>
        <v>20715434</v>
      </c>
      <c r="F44" s="31">
        <f t="shared" si="5"/>
        <v>20715434</v>
      </c>
      <c r="G44" s="31">
        <f t="shared" si="5"/>
        <v>35601593</v>
      </c>
      <c r="H44" s="31">
        <f t="shared" si="5"/>
        <v>-146545</v>
      </c>
      <c r="I44" s="31">
        <f t="shared" si="5"/>
        <v>89644</v>
      </c>
      <c r="J44" s="31">
        <f t="shared" si="5"/>
        <v>35544692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35544692</v>
      </c>
      <c r="X44" s="31">
        <f t="shared" si="5"/>
        <v>11144644</v>
      </c>
      <c r="Y44" s="31">
        <f t="shared" si="5"/>
        <v>24400048</v>
      </c>
      <c r="Z44" s="32">
        <f>+IF(X44&lt;&gt;0,+(Y44/X44)*100,0)</f>
        <v>218.93968080093003</v>
      </c>
      <c r="AA44" s="33">
        <f>+AA37+AA43</f>
        <v>20715434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45806761</v>
      </c>
      <c r="D45" s="42">
        <f t="shared" si="6"/>
        <v>0</v>
      </c>
      <c r="E45" s="43">
        <f t="shared" si="6"/>
        <v>16345000</v>
      </c>
      <c r="F45" s="44">
        <f t="shared" si="6"/>
        <v>16345000</v>
      </c>
      <c r="G45" s="44">
        <f t="shared" si="6"/>
        <v>47052232</v>
      </c>
      <c r="H45" s="44">
        <f t="shared" si="6"/>
        <v>1441567</v>
      </c>
      <c r="I45" s="44">
        <f t="shared" si="6"/>
        <v>2622522</v>
      </c>
      <c r="J45" s="44">
        <f t="shared" si="6"/>
        <v>51116321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51116321</v>
      </c>
      <c r="X45" s="44">
        <f t="shared" si="6"/>
        <v>-1836661</v>
      </c>
      <c r="Y45" s="44">
        <f t="shared" si="6"/>
        <v>52952982</v>
      </c>
      <c r="Z45" s="45">
        <f>+IF(X45&lt;&gt;0,+(Y45/X45)*100,0)</f>
        <v>-2883.1113635014844</v>
      </c>
      <c r="AA45" s="46">
        <f>+AA26-AA44</f>
        <v>16345000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24392254</v>
      </c>
      <c r="D47" s="18"/>
      <c r="E47" s="19"/>
      <c r="F47" s="20"/>
      <c r="G47" s="20">
        <v>25639897</v>
      </c>
      <c r="H47" s="20"/>
      <c r="I47" s="20">
        <v>-582845</v>
      </c>
      <c r="J47" s="20">
        <v>25057052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25057052</v>
      </c>
      <c r="X47" s="20"/>
      <c r="Y47" s="20">
        <v>25057052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24392254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25639897</v>
      </c>
      <c r="H50" s="52">
        <f t="shared" si="7"/>
        <v>0</v>
      </c>
      <c r="I50" s="52">
        <f t="shared" si="7"/>
        <v>-582845</v>
      </c>
      <c r="J50" s="52">
        <f t="shared" si="7"/>
        <v>25057052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25057052</v>
      </c>
      <c r="X50" s="52">
        <f t="shared" si="7"/>
        <v>0</v>
      </c>
      <c r="Y50" s="52">
        <f t="shared" si="7"/>
        <v>25057052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8186962</v>
      </c>
      <c r="D7" s="18"/>
      <c r="E7" s="19">
        <v>9394518</v>
      </c>
      <c r="F7" s="20">
        <v>9394518</v>
      </c>
      <c r="G7" s="20">
        <v>4406175</v>
      </c>
      <c r="H7" s="20">
        <v>5136559</v>
      </c>
      <c r="I7" s="20">
        <v>-3848903</v>
      </c>
      <c r="J7" s="20">
        <v>5693831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5693831</v>
      </c>
      <c r="X7" s="20">
        <v>2348649</v>
      </c>
      <c r="Y7" s="20">
        <v>3345182</v>
      </c>
      <c r="Z7" s="21">
        <v>142.43005234072865</v>
      </c>
      <c r="AA7" s="22">
        <v>9394518</v>
      </c>
    </row>
    <row r="8" spans="1:27" x14ac:dyDescent="0.25">
      <c r="A8" s="23" t="s">
        <v>36</v>
      </c>
      <c r="B8" s="17" t="s">
        <v>32</v>
      </c>
      <c r="C8" s="18">
        <v>166130</v>
      </c>
      <c r="D8" s="18"/>
      <c r="E8" s="19">
        <v>259617</v>
      </c>
      <c r="F8" s="20">
        <v>259617</v>
      </c>
      <c r="G8" s="20">
        <v>269548</v>
      </c>
      <c r="H8" s="20">
        <v>-91984</v>
      </c>
      <c r="I8" s="20">
        <v>-4133</v>
      </c>
      <c r="J8" s="20">
        <v>173431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173431</v>
      </c>
      <c r="X8" s="20">
        <v>64911</v>
      </c>
      <c r="Y8" s="20">
        <v>108520</v>
      </c>
      <c r="Z8" s="21">
        <v>167.18275793008891</v>
      </c>
      <c r="AA8" s="22">
        <v>259617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563337</v>
      </c>
      <c r="D10" s="18"/>
      <c r="E10" s="19">
        <v>292930</v>
      </c>
      <c r="F10" s="20">
        <v>292930</v>
      </c>
      <c r="G10" s="20">
        <v>512289</v>
      </c>
      <c r="H10" s="20">
        <v>51047</v>
      </c>
      <c r="I10" s="20">
        <v>-3765</v>
      </c>
      <c r="J10" s="20">
        <v>559571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559571</v>
      </c>
      <c r="X10" s="20">
        <v>73248</v>
      </c>
      <c r="Y10" s="20">
        <v>486323</v>
      </c>
      <c r="Z10" s="21">
        <v>663.94031236347746</v>
      </c>
      <c r="AA10" s="22">
        <v>292930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8916429</v>
      </c>
      <c r="D13" s="29">
        <f>SUM(D6:D12)</f>
        <v>0</v>
      </c>
      <c r="E13" s="30">
        <f t="shared" si="0"/>
        <v>9947065</v>
      </c>
      <c r="F13" s="31">
        <f t="shared" si="0"/>
        <v>9947065</v>
      </c>
      <c r="G13" s="31">
        <f t="shared" si="0"/>
        <v>5188012</v>
      </c>
      <c r="H13" s="31">
        <f t="shared" si="0"/>
        <v>5095622</v>
      </c>
      <c r="I13" s="31">
        <f t="shared" si="0"/>
        <v>-3856801</v>
      </c>
      <c r="J13" s="31">
        <f t="shared" si="0"/>
        <v>6426833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6426833</v>
      </c>
      <c r="X13" s="31">
        <f t="shared" si="0"/>
        <v>2486808</v>
      </c>
      <c r="Y13" s="31">
        <f t="shared" si="0"/>
        <v>3940025</v>
      </c>
      <c r="Z13" s="32">
        <f>+IF(X13&lt;&gt;0,+(Y13/X13)*100,0)</f>
        <v>158.43704057570991</v>
      </c>
      <c r="AA13" s="33">
        <f>SUM(AA6:AA12)</f>
        <v>9947065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133678298</v>
      </c>
      <c r="D17" s="18"/>
      <c r="E17" s="19">
        <v>168827896</v>
      </c>
      <c r="F17" s="20">
        <v>168827896</v>
      </c>
      <c r="G17" s="24">
        <v>134139773</v>
      </c>
      <c r="H17" s="24">
        <v>-219948</v>
      </c>
      <c r="I17" s="24">
        <v>567778</v>
      </c>
      <c r="J17" s="20">
        <v>134487603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134487603</v>
      </c>
      <c r="X17" s="20">
        <v>40331979</v>
      </c>
      <c r="Y17" s="24">
        <v>94155624</v>
      </c>
      <c r="Z17" s="25">
        <v>233.4515348230247</v>
      </c>
      <c r="AA17" s="26">
        <v>168827896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178890</v>
      </c>
      <c r="D21" s="18"/>
      <c r="E21" s="19"/>
      <c r="F21" s="20"/>
      <c r="G21" s="20">
        <v>180000</v>
      </c>
      <c r="H21" s="20">
        <v>-1111</v>
      </c>
      <c r="I21" s="20"/>
      <c r="J21" s="20">
        <v>178889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178889</v>
      </c>
      <c r="X21" s="20"/>
      <c r="Y21" s="20">
        <v>178889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133857188</v>
      </c>
      <c r="D25" s="29">
        <f t="shared" ref="D25:Y25" si="1">SUM(D15:D24)</f>
        <v>0</v>
      </c>
      <c r="E25" s="35">
        <f t="shared" si="1"/>
        <v>168827896</v>
      </c>
      <c r="F25" s="36">
        <f t="shared" si="1"/>
        <v>168827896</v>
      </c>
      <c r="G25" s="36">
        <f t="shared" si="1"/>
        <v>134319773</v>
      </c>
      <c r="H25" s="36">
        <f t="shared" si="1"/>
        <v>-221059</v>
      </c>
      <c r="I25" s="36">
        <f t="shared" si="1"/>
        <v>567778</v>
      </c>
      <c r="J25" s="36">
        <f t="shared" si="1"/>
        <v>134666492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134666492</v>
      </c>
      <c r="X25" s="36">
        <f t="shared" si="1"/>
        <v>40331979</v>
      </c>
      <c r="Y25" s="36">
        <f t="shared" si="1"/>
        <v>94334513</v>
      </c>
      <c r="Z25" s="37">
        <f>+IF(X25&lt;&gt;0,+(Y25/X25)*100,0)</f>
        <v>233.89507616276407</v>
      </c>
      <c r="AA25" s="38">
        <f>SUM(AA15:AA24)</f>
        <v>168827896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142773617</v>
      </c>
      <c r="D26" s="29">
        <f>+D13+D25</f>
        <v>0</v>
      </c>
      <c r="E26" s="30">
        <f t="shared" si="2"/>
        <v>178774961</v>
      </c>
      <c r="F26" s="31">
        <f t="shared" si="2"/>
        <v>178774961</v>
      </c>
      <c r="G26" s="31">
        <f t="shared" si="2"/>
        <v>139507785</v>
      </c>
      <c r="H26" s="31">
        <f t="shared" si="2"/>
        <v>4874563</v>
      </c>
      <c r="I26" s="31">
        <f t="shared" si="2"/>
        <v>-3289023</v>
      </c>
      <c r="J26" s="31">
        <f t="shared" si="2"/>
        <v>141093325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141093325</v>
      </c>
      <c r="X26" s="31">
        <f t="shared" si="2"/>
        <v>42818787</v>
      </c>
      <c r="Y26" s="31">
        <f t="shared" si="2"/>
        <v>98274538</v>
      </c>
      <c r="Z26" s="32">
        <f>+IF(X26&lt;&gt;0,+(Y26/X26)*100,0)</f>
        <v>229.51266228069466</v>
      </c>
      <c r="AA26" s="33">
        <f>+AA13+AA25</f>
        <v>178774961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354017</v>
      </c>
      <c r="D32" s="18"/>
      <c r="E32" s="19">
        <v>179445</v>
      </c>
      <c r="F32" s="20">
        <v>179445</v>
      </c>
      <c r="G32" s="20">
        <v>-1689470</v>
      </c>
      <c r="H32" s="20">
        <v>1021822</v>
      </c>
      <c r="I32" s="20"/>
      <c r="J32" s="20">
        <v>-667648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-667648</v>
      </c>
      <c r="X32" s="20">
        <v>44850</v>
      </c>
      <c r="Y32" s="20">
        <v>-712498</v>
      </c>
      <c r="Z32" s="21">
        <v>-1588.624303232999</v>
      </c>
      <c r="AA32" s="22">
        <v>179445</v>
      </c>
    </row>
    <row r="33" spans="1:27" x14ac:dyDescent="0.25">
      <c r="A33" s="23" t="s">
        <v>60</v>
      </c>
      <c r="B33" s="17" t="s">
        <v>32</v>
      </c>
      <c r="C33" s="18">
        <v>400574</v>
      </c>
      <c r="D33" s="18"/>
      <c r="E33" s="19"/>
      <c r="F33" s="20"/>
      <c r="G33" s="20">
        <v>1965574</v>
      </c>
      <c r="H33" s="20"/>
      <c r="I33" s="20">
        <v>6080694</v>
      </c>
      <c r="J33" s="20">
        <v>8046268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8046268</v>
      </c>
      <c r="X33" s="20">
        <v>-6</v>
      </c>
      <c r="Y33" s="20">
        <v>8046274</v>
      </c>
      <c r="Z33" s="21">
        <v>-134104566.66666667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1754256</v>
      </c>
      <c r="D35" s="18"/>
      <c r="E35" s="19">
        <v>3313719</v>
      </c>
      <c r="F35" s="20">
        <v>3313719</v>
      </c>
      <c r="G35" s="20">
        <v>1843801</v>
      </c>
      <c r="H35" s="20">
        <v>77335</v>
      </c>
      <c r="I35" s="20">
        <v>69457</v>
      </c>
      <c r="J35" s="20">
        <v>1990593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1990593</v>
      </c>
      <c r="X35" s="20">
        <v>828426</v>
      </c>
      <c r="Y35" s="20">
        <v>1162167</v>
      </c>
      <c r="Z35" s="21">
        <v>140.28615712206039</v>
      </c>
      <c r="AA35" s="22">
        <v>3313719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2508847</v>
      </c>
      <c r="D37" s="29">
        <f t="shared" ref="D37:Y37" si="3">SUM(D29:D36)</f>
        <v>0</v>
      </c>
      <c r="E37" s="30">
        <f t="shared" si="3"/>
        <v>3493164</v>
      </c>
      <c r="F37" s="31">
        <f t="shared" si="3"/>
        <v>3493164</v>
      </c>
      <c r="G37" s="31">
        <f t="shared" si="3"/>
        <v>2119905</v>
      </c>
      <c r="H37" s="31">
        <f t="shared" si="3"/>
        <v>1099157</v>
      </c>
      <c r="I37" s="31">
        <f t="shared" si="3"/>
        <v>6150151</v>
      </c>
      <c r="J37" s="31">
        <f t="shared" si="3"/>
        <v>9369213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9369213</v>
      </c>
      <c r="X37" s="31">
        <f t="shared" si="3"/>
        <v>873270</v>
      </c>
      <c r="Y37" s="31">
        <f t="shared" si="3"/>
        <v>8495943</v>
      </c>
      <c r="Z37" s="32">
        <f>+IF(X37&lt;&gt;0,+(Y37/X37)*100,0)</f>
        <v>972.8884537428288</v>
      </c>
      <c r="AA37" s="33">
        <f>SUM(AA29:AA36)</f>
        <v>3493164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2508847</v>
      </c>
      <c r="D44" s="29">
        <f>+D37+D43</f>
        <v>0</v>
      </c>
      <c r="E44" s="30">
        <f t="shared" si="5"/>
        <v>3493164</v>
      </c>
      <c r="F44" s="31">
        <f t="shared" si="5"/>
        <v>3493164</v>
      </c>
      <c r="G44" s="31">
        <f t="shared" si="5"/>
        <v>2119905</v>
      </c>
      <c r="H44" s="31">
        <f t="shared" si="5"/>
        <v>1099157</v>
      </c>
      <c r="I44" s="31">
        <f t="shared" si="5"/>
        <v>6150151</v>
      </c>
      <c r="J44" s="31">
        <f t="shared" si="5"/>
        <v>9369213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9369213</v>
      </c>
      <c r="X44" s="31">
        <f t="shared" si="5"/>
        <v>873270</v>
      </c>
      <c r="Y44" s="31">
        <f t="shared" si="5"/>
        <v>8495943</v>
      </c>
      <c r="Z44" s="32">
        <f>+IF(X44&lt;&gt;0,+(Y44/X44)*100,0)</f>
        <v>972.8884537428288</v>
      </c>
      <c r="AA44" s="33">
        <f>+AA37+AA43</f>
        <v>3493164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140264770</v>
      </c>
      <c r="D45" s="42">
        <f t="shared" si="6"/>
        <v>0</v>
      </c>
      <c r="E45" s="43">
        <f t="shared" si="6"/>
        <v>175281797</v>
      </c>
      <c r="F45" s="44">
        <f t="shared" si="6"/>
        <v>175281797</v>
      </c>
      <c r="G45" s="44">
        <f t="shared" si="6"/>
        <v>137387880</v>
      </c>
      <c r="H45" s="44">
        <f t="shared" si="6"/>
        <v>3775406</v>
      </c>
      <c r="I45" s="44">
        <f t="shared" si="6"/>
        <v>-9439174</v>
      </c>
      <c r="J45" s="44">
        <f t="shared" si="6"/>
        <v>131724112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131724112</v>
      </c>
      <c r="X45" s="44">
        <f t="shared" si="6"/>
        <v>41945517</v>
      </c>
      <c r="Y45" s="44">
        <f t="shared" si="6"/>
        <v>89778595</v>
      </c>
      <c r="Z45" s="45">
        <f>+IF(X45&lt;&gt;0,+(Y45/X45)*100,0)</f>
        <v>214.0362103535403</v>
      </c>
      <c r="AA45" s="46">
        <f>+AA26-AA44</f>
        <v>175281797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94381626</v>
      </c>
      <c r="D47" s="18"/>
      <c r="E47" s="19">
        <v>31384916</v>
      </c>
      <c r="F47" s="20">
        <v>31384916</v>
      </c>
      <c r="G47" s="20">
        <v>107599373</v>
      </c>
      <c r="H47" s="20">
        <v>3600025</v>
      </c>
      <c r="I47" s="20">
        <v>-1638193</v>
      </c>
      <c r="J47" s="20">
        <v>109561205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109561205</v>
      </c>
      <c r="X47" s="20">
        <v>7846230</v>
      </c>
      <c r="Y47" s="20">
        <v>101714975</v>
      </c>
      <c r="Z47" s="47">
        <v>1296.3547461647186</v>
      </c>
      <c r="AA47" s="22">
        <v>31384916</v>
      </c>
    </row>
    <row r="48" spans="1:27" x14ac:dyDescent="0.25">
      <c r="A48" s="23" t="s">
        <v>73</v>
      </c>
      <c r="B48" s="17" t="s">
        <v>32</v>
      </c>
      <c r="C48" s="18">
        <v>2540824</v>
      </c>
      <c r="D48" s="18"/>
      <c r="E48" s="19">
        <v>3487255</v>
      </c>
      <c r="F48" s="20">
        <v>3487255</v>
      </c>
      <c r="G48" s="20">
        <v>1482255</v>
      </c>
      <c r="H48" s="20">
        <v>1058569</v>
      </c>
      <c r="I48" s="20"/>
      <c r="J48" s="20">
        <v>2540824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2540824</v>
      </c>
      <c r="X48" s="20">
        <v>871812</v>
      </c>
      <c r="Y48" s="20">
        <v>1669012</v>
      </c>
      <c r="Z48" s="47">
        <v>191.44173285066046</v>
      </c>
      <c r="AA48" s="22">
        <v>3487255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96922450</v>
      </c>
      <c r="D50" s="50">
        <f t="shared" ref="D50:Y50" si="7">SUM(D47:D49)</f>
        <v>0</v>
      </c>
      <c r="E50" s="51">
        <f t="shared" si="7"/>
        <v>34872171</v>
      </c>
      <c r="F50" s="52">
        <f t="shared" si="7"/>
        <v>34872171</v>
      </c>
      <c r="G50" s="52">
        <f t="shared" si="7"/>
        <v>109081628</v>
      </c>
      <c r="H50" s="52">
        <f t="shared" si="7"/>
        <v>4658594</v>
      </c>
      <c r="I50" s="52">
        <f t="shared" si="7"/>
        <v>-1638193</v>
      </c>
      <c r="J50" s="52">
        <f t="shared" si="7"/>
        <v>112102029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112102029</v>
      </c>
      <c r="X50" s="52">
        <f t="shared" si="7"/>
        <v>8718042</v>
      </c>
      <c r="Y50" s="52">
        <f t="shared" si="7"/>
        <v>103383987</v>
      </c>
      <c r="Z50" s="53">
        <f>+IF(X50&lt;&gt;0,+(Y50/X50)*100,0)</f>
        <v>1185.8624562717177</v>
      </c>
      <c r="AA50" s="54">
        <f>SUM(AA47:AA49)</f>
        <v>34872171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-35066753</v>
      </c>
      <c r="D6" s="18"/>
      <c r="E6" s="19"/>
      <c r="F6" s="20"/>
      <c r="G6" s="20">
        <v>-2790881</v>
      </c>
      <c r="H6" s="20">
        <v>-1796281</v>
      </c>
      <c r="I6" s="20">
        <v>-1710345</v>
      </c>
      <c r="J6" s="20">
        <v>-6297507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-6297507</v>
      </c>
      <c r="X6" s="20"/>
      <c r="Y6" s="20">
        <v>-6297507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149491648</v>
      </c>
      <c r="D7" s="18"/>
      <c r="E7" s="19"/>
      <c r="F7" s="20"/>
      <c r="G7" s="20">
        <v>-1311838</v>
      </c>
      <c r="H7" s="20">
        <v>12687763</v>
      </c>
      <c r="I7" s="20">
        <v>13062525</v>
      </c>
      <c r="J7" s="20">
        <v>24438450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24438450</v>
      </c>
      <c r="X7" s="20"/>
      <c r="Y7" s="20">
        <v>24438450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-22120575</v>
      </c>
      <c r="D10" s="18"/>
      <c r="E10" s="19">
        <v>2936984</v>
      </c>
      <c r="F10" s="20">
        <v>2936984</v>
      </c>
      <c r="G10" s="20">
        <v>5324046</v>
      </c>
      <c r="H10" s="20">
        <v>287213</v>
      </c>
      <c r="I10" s="20">
        <v>4045185</v>
      </c>
      <c r="J10" s="20">
        <v>9656444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9656444</v>
      </c>
      <c r="X10" s="20">
        <v>-3560279</v>
      </c>
      <c r="Y10" s="20">
        <v>13216723</v>
      </c>
      <c r="Z10" s="21">
        <v>-371.22717067960122</v>
      </c>
      <c r="AA10" s="22">
        <v>2936984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92304320</v>
      </c>
      <c r="D13" s="29">
        <f>SUM(D6:D12)</f>
        <v>0</v>
      </c>
      <c r="E13" s="30">
        <f t="shared" si="0"/>
        <v>2936984</v>
      </c>
      <c r="F13" s="31">
        <f t="shared" si="0"/>
        <v>2936984</v>
      </c>
      <c r="G13" s="31">
        <f t="shared" si="0"/>
        <v>1221327</v>
      </c>
      <c r="H13" s="31">
        <f t="shared" si="0"/>
        <v>11178695</v>
      </c>
      <c r="I13" s="31">
        <f t="shared" si="0"/>
        <v>15397365</v>
      </c>
      <c r="J13" s="31">
        <f t="shared" si="0"/>
        <v>27797387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27797387</v>
      </c>
      <c r="X13" s="31">
        <f t="shared" si="0"/>
        <v>-3560279</v>
      </c>
      <c r="Y13" s="31">
        <f t="shared" si="0"/>
        <v>31357666</v>
      </c>
      <c r="Z13" s="32">
        <f>+IF(X13&lt;&gt;0,+(Y13/X13)*100,0)</f>
        <v>-880.76428841672248</v>
      </c>
      <c r="AA13" s="33">
        <f>SUM(AA6:AA12)</f>
        <v>2936984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26982339</v>
      </c>
      <c r="D17" s="18"/>
      <c r="E17" s="19">
        <v>74135869</v>
      </c>
      <c r="F17" s="20">
        <v>88090952</v>
      </c>
      <c r="G17" s="24">
        <v>1094241</v>
      </c>
      <c r="H17" s="24">
        <v>1069128</v>
      </c>
      <c r="I17" s="24">
        <v>2090087</v>
      </c>
      <c r="J17" s="20">
        <v>4253456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4253456</v>
      </c>
      <c r="X17" s="20">
        <v>21995083</v>
      </c>
      <c r="Y17" s="24">
        <v>-17741627</v>
      </c>
      <c r="Z17" s="25">
        <v>-80.661787000303661</v>
      </c>
      <c r="AA17" s="26">
        <v>88090952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26982339</v>
      </c>
      <c r="D25" s="29">
        <f t="shared" ref="D25:Y25" si="1">SUM(D15:D24)</f>
        <v>0</v>
      </c>
      <c r="E25" s="35">
        <f t="shared" si="1"/>
        <v>74135869</v>
      </c>
      <c r="F25" s="36">
        <f t="shared" si="1"/>
        <v>88090952</v>
      </c>
      <c r="G25" s="36">
        <f t="shared" si="1"/>
        <v>1094241</v>
      </c>
      <c r="H25" s="36">
        <f t="shared" si="1"/>
        <v>1069128</v>
      </c>
      <c r="I25" s="36">
        <f t="shared" si="1"/>
        <v>2090087</v>
      </c>
      <c r="J25" s="36">
        <f t="shared" si="1"/>
        <v>4253456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4253456</v>
      </c>
      <c r="X25" s="36">
        <f t="shared" si="1"/>
        <v>21995083</v>
      </c>
      <c r="Y25" s="36">
        <f t="shared" si="1"/>
        <v>-17741627</v>
      </c>
      <c r="Z25" s="37">
        <f>+IF(X25&lt;&gt;0,+(Y25/X25)*100,0)</f>
        <v>-80.661787000303661</v>
      </c>
      <c r="AA25" s="38">
        <f>SUM(AA15:AA24)</f>
        <v>88090952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119286659</v>
      </c>
      <c r="D26" s="29">
        <f>+D13+D25</f>
        <v>0</v>
      </c>
      <c r="E26" s="30">
        <f t="shared" si="2"/>
        <v>77072853</v>
      </c>
      <c r="F26" s="31">
        <f t="shared" si="2"/>
        <v>91027936</v>
      </c>
      <c r="G26" s="31">
        <f t="shared" si="2"/>
        <v>2315568</v>
      </c>
      <c r="H26" s="31">
        <f t="shared" si="2"/>
        <v>12247823</v>
      </c>
      <c r="I26" s="31">
        <f t="shared" si="2"/>
        <v>17487452</v>
      </c>
      <c r="J26" s="31">
        <f t="shared" si="2"/>
        <v>32050843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32050843</v>
      </c>
      <c r="X26" s="31">
        <f t="shared" si="2"/>
        <v>18434804</v>
      </c>
      <c r="Y26" s="31">
        <f t="shared" si="2"/>
        <v>13616039</v>
      </c>
      <c r="Z26" s="32">
        <f>+IF(X26&lt;&gt;0,+(Y26/X26)*100,0)</f>
        <v>73.860503209038725</v>
      </c>
      <c r="AA26" s="33">
        <f>+AA13+AA25</f>
        <v>91027936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66958685</v>
      </c>
      <c r="D32" s="18"/>
      <c r="E32" s="19"/>
      <c r="F32" s="20"/>
      <c r="G32" s="20">
        <v>731257</v>
      </c>
      <c r="H32" s="20">
        <v>6109995</v>
      </c>
      <c r="I32" s="20">
        <v>6968841</v>
      </c>
      <c r="J32" s="20">
        <v>13810093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13810093</v>
      </c>
      <c r="X32" s="20"/>
      <c r="Y32" s="20">
        <v>13810093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66958685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731257</v>
      </c>
      <c r="H37" s="31">
        <f t="shared" si="3"/>
        <v>6109995</v>
      </c>
      <c r="I37" s="31">
        <f t="shared" si="3"/>
        <v>6968841</v>
      </c>
      <c r="J37" s="31">
        <f t="shared" si="3"/>
        <v>13810093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13810093</v>
      </c>
      <c r="X37" s="31">
        <f t="shared" si="3"/>
        <v>0</v>
      </c>
      <c r="Y37" s="31">
        <f t="shared" si="3"/>
        <v>13810093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66958685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731257</v>
      </c>
      <c r="H44" s="31">
        <f t="shared" si="5"/>
        <v>6109995</v>
      </c>
      <c r="I44" s="31">
        <f t="shared" si="5"/>
        <v>6968841</v>
      </c>
      <c r="J44" s="31">
        <f t="shared" si="5"/>
        <v>13810093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13810093</v>
      </c>
      <c r="X44" s="31">
        <f t="shared" si="5"/>
        <v>0</v>
      </c>
      <c r="Y44" s="31">
        <f t="shared" si="5"/>
        <v>13810093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52327974</v>
      </c>
      <c r="D45" s="42">
        <f t="shared" si="6"/>
        <v>0</v>
      </c>
      <c r="E45" s="43">
        <f t="shared" si="6"/>
        <v>77072853</v>
      </c>
      <c r="F45" s="44">
        <f t="shared" si="6"/>
        <v>91027936</v>
      </c>
      <c r="G45" s="44">
        <f t="shared" si="6"/>
        <v>1584311</v>
      </c>
      <c r="H45" s="44">
        <f t="shared" si="6"/>
        <v>6137828</v>
      </c>
      <c r="I45" s="44">
        <f t="shared" si="6"/>
        <v>10518611</v>
      </c>
      <c r="J45" s="44">
        <f t="shared" si="6"/>
        <v>18240750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18240750</v>
      </c>
      <c r="X45" s="44">
        <f t="shared" si="6"/>
        <v>18434804</v>
      </c>
      <c r="Y45" s="44">
        <f t="shared" si="6"/>
        <v>-194054</v>
      </c>
      <c r="Z45" s="45">
        <f>+IF(X45&lt;&gt;0,+(Y45/X45)*100,0)</f>
        <v>-1.0526501936228885</v>
      </c>
      <c r="AA45" s="46">
        <f>+AA26-AA44</f>
        <v>91027936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-1109740493</v>
      </c>
      <c r="D6" s="18"/>
      <c r="E6" s="19">
        <v>265457550</v>
      </c>
      <c r="F6" s="20">
        <v>265457550</v>
      </c>
      <c r="G6" s="20">
        <v>-16615744</v>
      </c>
      <c r="H6" s="20">
        <v>-26964185</v>
      </c>
      <c r="I6" s="20">
        <v>-13944495</v>
      </c>
      <c r="J6" s="20">
        <v>-57524424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-57524424</v>
      </c>
      <c r="X6" s="20">
        <v>51588642</v>
      </c>
      <c r="Y6" s="20">
        <v>-109113066</v>
      </c>
      <c r="Z6" s="21">
        <v>-211.50598614322894</v>
      </c>
      <c r="AA6" s="22">
        <v>265457550</v>
      </c>
    </row>
    <row r="7" spans="1:27" x14ac:dyDescent="0.25">
      <c r="A7" s="23" t="s">
        <v>35</v>
      </c>
      <c r="B7" s="17" t="s">
        <v>32</v>
      </c>
      <c r="C7" s="18">
        <v>284927406</v>
      </c>
      <c r="D7" s="18"/>
      <c r="E7" s="19">
        <v>77960378</v>
      </c>
      <c r="F7" s="20">
        <v>77960378</v>
      </c>
      <c r="G7" s="20">
        <v>13129286</v>
      </c>
      <c r="H7" s="20">
        <v>13936971</v>
      </c>
      <c r="I7" s="20">
        <v>-2405347</v>
      </c>
      <c r="J7" s="20">
        <v>24660910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24660910</v>
      </c>
      <c r="X7" s="20">
        <v>-31050282</v>
      </c>
      <c r="Y7" s="20">
        <v>55711192</v>
      </c>
      <c r="Z7" s="21">
        <v>-179.42249928680195</v>
      </c>
      <c r="AA7" s="22">
        <v>77960378</v>
      </c>
    </row>
    <row r="8" spans="1:27" x14ac:dyDescent="0.25">
      <c r="A8" s="23" t="s">
        <v>36</v>
      </c>
      <c r="B8" s="17" t="s">
        <v>32</v>
      </c>
      <c r="C8" s="18">
        <v>6041692</v>
      </c>
      <c r="D8" s="18"/>
      <c r="E8" s="19">
        <v>217108</v>
      </c>
      <c r="F8" s="20">
        <v>217108</v>
      </c>
      <c r="G8" s="20">
        <v>576199</v>
      </c>
      <c r="H8" s="20">
        <v>581679</v>
      </c>
      <c r="I8" s="20">
        <v>552006</v>
      </c>
      <c r="J8" s="20">
        <v>1709884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1709884</v>
      </c>
      <c r="X8" s="20">
        <v>-4047415</v>
      </c>
      <c r="Y8" s="20">
        <v>5757299</v>
      </c>
      <c r="Z8" s="21">
        <v>-142.24632265285373</v>
      </c>
      <c r="AA8" s="22">
        <v>217108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-3311011</v>
      </c>
      <c r="D10" s="18"/>
      <c r="E10" s="19">
        <v>-77287312</v>
      </c>
      <c r="F10" s="20">
        <v>-77237312</v>
      </c>
      <c r="G10" s="20">
        <v>-58070</v>
      </c>
      <c r="H10" s="20">
        <v>-125683</v>
      </c>
      <c r="I10" s="20">
        <v>-1226458</v>
      </c>
      <c r="J10" s="20">
        <v>-1410211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-1410211</v>
      </c>
      <c r="X10" s="20">
        <v>-10047071</v>
      </c>
      <c r="Y10" s="20">
        <v>8636860</v>
      </c>
      <c r="Z10" s="21">
        <v>-85.963959048363449</v>
      </c>
      <c r="AA10" s="22">
        <v>-77237312</v>
      </c>
    </row>
    <row r="11" spans="1:27" x14ac:dyDescent="0.25">
      <c r="A11" s="23" t="s">
        <v>39</v>
      </c>
      <c r="B11" s="17" t="s">
        <v>32</v>
      </c>
      <c r="C11" s="18">
        <v>141699722</v>
      </c>
      <c r="D11" s="18"/>
      <c r="E11" s="19"/>
      <c r="F11" s="20"/>
      <c r="G11" s="24">
        <v>2210250</v>
      </c>
      <c r="H11" s="24">
        <v>3442745</v>
      </c>
      <c r="I11" s="24">
        <v>2904159</v>
      </c>
      <c r="J11" s="20">
        <v>8557154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8557154</v>
      </c>
      <c r="X11" s="20"/>
      <c r="Y11" s="24">
        <v>8557154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-680382684</v>
      </c>
      <c r="D13" s="29">
        <f>SUM(D6:D12)</f>
        <v>0</v>
      </c>
      <c r="E13" s="30">
        <f t="shared" si="0"/>
        <v>266347724</v>
      </c>
      <c r="F13" s="31">
        <f t="shared" si="0"/>
        <v>266397724</v>
      </c>
      <c r="G13" s="31">
        <f t="shared" si="0"/>
        <v>-758079</v>
      </c>
      <c r="H13" s="31">
        <f t="shared" si="0"/>
        <v>-9128473</v>
      </c>
      <c r="I13" s="31">
        <f t="shared" si="0"/>
        <v>-14120135</v>
      </c>
      <c r="J13" s="31">
        <f t="shared" si="0"/>
        <v>-24006687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-24006687</v>
      </c>
      <c r="X13" s="31">
        <f t="shared" si="0"/>
        <v>6443874</v>
      </c>
      <c r="Y13" s="31">
        <f t="shared" si="0"/>
        <v>-30450561</v>
      </c>
      <c r="Z13" s="32">
        <f>+IF(X13&lt;&gt;0,+(Y13/X13)*100,0)</f>
        <v>-472.55053404209957</v>
      </c>
      <c r="AA13" s="33">
        <f>SUM(AA6:AA12)</f>
        <v>266397724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849662042</v>
      </c>
      <c r="D17" s="18"/>
      <c r="E17" s="19">
        <v>303405323</v>
      </c>
      <c r="F17" s="20">
        <v>293739783</v>
      </c>
      <c r="G17" s="24">
        <v>14842190</v>
      </c>
      <c r="H17" s="24">
        <v>18194301</v>
      </c>
      <c r="I17" s="24">
        <v>678687</v>
      </c>
      <c r="J17" s="20">
        <v>33715178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33715178</v>
      </c>
      <c r="X17" s="20">
        <v>172128432</v>
      </c>
      <c r="Y17" s="24">
        <v>-138413254</v>
      </c>
      <c r="Z17" s="25">
        <v>-80.412778058653316</v>
      </c>
      <c r="AA17" s="26">
        <v>293739783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-138382</v>
      </c>
      <c r="D22" s="18"/>
      <c r="E22" s="19"/>
      <c r="F22" s="20"/>
      <c r="G22" s="20">
        <v>-1517</v>
      </c>
      <c r="H22" s="20">
        <v>-67402</v>
      </c>
      <c r="I22" s="20">
        <v>-15431</v>
      </c>
      <c r="J22" s="20">
        <v>-84350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-84350</v>
      </c>
      <c r="X22" s="20"/>
      <c r="Y22" s="20">
        <v>-84350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849523660</v>
      </c>
      <c r="D25" s="29">
        <f t="shared" ref="D25:Y25" si="1">SUM(D15:D24)</f>
        <v>0</v>
      </c>
      <c r="E25" s="35">
        <f t="shared" si="1"/>
        <v>303405323</v>
      </c>
      <c r="F25" s="36">
        <f t="shared" si="1"/>
        <v>293739783</v>
      </c>
      <c r="G25" s="36">
        <f t="shared" si="1"/>
        <v>14840673</v>
      </c>
      <c r="H25" s="36">
        <f t="shared" si="1"/>
        <v>18126899</v>
      </c>
      <c r="I25" s="36">
        <f t="shared" si="1"/>
        <v>663256</v>
      </c>
      <c r="J25" s="36">
        <f t="shared" si="1"/>
        <v>33630828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33630828</v>
      </c>
      <c r="X25" s="36">
        <f t="shared" si="1"/>
        <v>172128432</v>
      </c>
      <c r="Y25" s="36">
        <f t="shared" si="1"/>
        <v>-138497604</v>
      </c>
      <c r="Z25" s="37">
        <f>+IF(X25&lt;&gt;0,+(Y25/X25)*100,0)</f>
        <v>-80.461782165075434</v>
      </c>
      <c r="AA25" s="38">
        <f>SUM(AA15:AA24)</f>
        <v>293739783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169140976</v>
      </c>
      <c r="D26" s="29">
        <f>+D13+D25</f>
        <v>0</v>
      </c>
      <c r="E26" s="30">
        <f t="shared" si="2"/>
        <v>569753047</v>
      </c>
      <c r="F26" s="31">
        <f t="shared" si="2"/>
        <v>560137507</v>
      </c>
      <c r="G26" s="31">
        <f t="shared" si="2"/>
        <v>14082594</v>
      </c>
      <c r="H26" s="31">
        <f t="shared" si="2"/>
        <v>8998426</v>
      </c>
      <c r="I26" s="31">
        <f t="shared" si="2"/>
        <v>-13456879</v>
      </c>
      <c r="J26" s="31">
        <f t="shared" si="2"/>
        <v>9624141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9624141</v>
      </c>
      <c r="X26" s="31">
        <f t="shared" si="2"/>
        <v>178572306</v>
      </c>
      <c r="Y26" s="31">
        <f t="shared" si="2"/>
        <v>-168948165</v>
      </c>
      <c r="Z26" s="32">
        <f>+IF(X26&lt;&gt;0,+(Y26/X26)*100,0)</f>
        <v>-94.610507521810234</v>
      </c>
      <c r="AA26" s="33">
        <f>+AA13+AA25</f>
        <v>560137507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29672984</v>
      </c>
      <c r="D32" s="18"/>
      <c r="E32" s="19">
        <v>351182560</v>
      </c>
      <c r="F32" s="20">
        <v>341567020</v>
      </c>
      <c r="G32" s="20"/>
      <c r="H32" s="20"/>
      <c r="I32" s="20">
        <v>5980088</v>
      </c>
      <c r="J32" s="20">
        <v>5980088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5980088</v>
      </c>
      <c r="X32" s="20">
        <v>85318737</v>
      </c>
      <c r="Y32" s="20">
        <v>-79338649</v>
      </c>
      <c r="Z32" s="21">
        <v>-92.990885460482147</v>
      </c>
      <c r="AA32" s="22">
        <v>341567020</v>
      </c>
    </row>
    <row r="33" spans="1:27" x14ac:dyDescent="0.25">
      <c r="A33" s="23" t="s">
        <v>60</v>
      </c>
      <c r="B33" s="17" t="s">
        <v>32</v>
      </c>
      <c r="C33" s="18">
        <v>-987466017</v>
      </c>
      <c r="D33" s="18"/>
      <c r="E33" s="19">
        <v>-443492181</v>
      </c>
      <c r="F33" s="20">
        <v>-443492181</v>
      </c>
      <c r="G33" s="20"/>
      <c r="H33" s="20">
        <v>-3825362</v>
      </c>
      <c r="I33" s="20">
        <v>-2361912</v>
      </c>
      <c r="J33" s="20">
        <v>-6187274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-6187274</v>
      </c>
      <c r="X33" s="20">
        <v>-424492181</v>
      </c>
      <c r="Y33" s="20">
        <v>418304907</v>
      </c>
      <c r="Z33" s="21">
        <v>-98.542429218501908</v>
      </c>
      <c r="AA33" s="22">
        <v>-443492181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297461</v>
      </c>
      <c r="F34" s="20">
        <v>297461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297461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34770395</v>
      </c>
      <c r="F35" s="20">
        <v>34770395</v>
      </c>
      <c r="G35" s="20"/>
      <c r="H35" s="20"/>
      <c r="I35" s="20">
        <v>-1594</v>
      </c>
      <c r="J35" s="20">
        <v>-1594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-1594</v>
      </c>
      <c r="X35" s="20">
        <v>8692602</v>
      </c>
      <c r="Y35" s="20">
        <v>-8694196</v>
      </c>
      <c r="Z35" s="21">
        <v>-100.0183374322211</v>
      </c>
      <c r="AA35" s="22">
        <v>34770395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-957793033</v>
      </c>
      <c r="D37" s="29">
        <f t="shared" ref="D37:Y37" si="3">SUM(D29:D36)</f>
        <v>0</v>
      </c>
      <c r="E37" s="30">
        <f t="shared" si="3"/>
        <v>-57241765</v>
      </c>
      <c r="F37" s="31">
        <f t="shared" si="3"/>
        <v>-66857305</v>
      </c>
      <c r="G37" s="31">
        <f t="shared" si="3"/>
        <v>0</v>
      </c>
      <c r="H37" s="31">
        <f t="shared" si="3"/>
        <v>-3825362</v>
      </c>
      <c r="I37" s="31">
        <f t="shared" si="3"/>
        <v>3616582</v>
      </c>
      <c r="J37" s="31">
        <f t="shared" si="3"/>
        <v>-208780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-208780</v>
      </c>
      <c r="X37" s="31">
        <f t="shared" si="3"/>
        <v>-330480842</v>
      </c>
      <c r="Y37" s="31">
        <f t="shared" si="3"/>
        <v>330272062</v>
      </c>
      <c r="Z37" s="32">
        <f>+IF(X37&lt;&gt;0,+(Y37/X37)*100,0)</f>
        <v>-99.9368253848736</v>
      </c>
      <c r="AA37" s="33">
        <f>SUM(AA29:AA36)</f>
        <v>-66857305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-957793033</v>
      </c>
      <c r="D44" s="29">
        <f>+D37+D43</f>
        <v>0</v>
      </c>
      <c r="E44" s="30">
        <f t="shared" si="5"/>
        <v>-57241765</v>
      </c>
      <c r="F44" s="31">
        <f t="shared" si="5"/>
        <v>-66857305</v>
      </c>
      <c r="G44" s="31">
        <f t="shared" si="5"/>
        <v>0</v>
      </c>
      <c r="H44" s="31">
        <f t="shared" si="5"/>
        <v>-3825362</v>
      </c>
      <c r="I44" s="31">
        <f t="shared" si="5"/>
        <v>3616582</v>
      </c>
      <c r="J44" s="31">
        <f t="shared" si="5"/>
        <v>-208780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-208780</v>
      </c>
      <c r="X44" s="31">
        <f t="shared" si="5"/>
        <v>-330480842</v>
      </c>
      <c r="Y44" s="31">
        <f t="shared" si="5"/>
        <v>330272062</v>
      </c>
      <c r="Z44" s="32">
        <f>+IF(X44&lt;&gt;0,+(Y44/X44)*100,0)</f>
        <v>-99.9368253848736</v>
      </c>
      <c r="AA44" s="33">
        <f>+AA37+AA43</f>
        <v>-66857305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1126934009</v>
      </c>
      <c r="D45" s="42">
        <f t="shared" si="6"/>
        <v>0</v>
      </c>
      <c r="E45" s="43">
        <f t="shared" si="6"/>
        <v>626994812</v>
      </c>
      <c r="F45" s="44">
        <f t="shared" si="6"/>
        <v>626994812</v>
      </c>
      <c r="G45" s="44">
        <f t="shared" si="6"/>
        <v>14082594</v>
      </c>
      <c r="H45" s="44">
        <f t="shared" si="6"/>
        <v>12823788</v>
      </c>
      <c r="I45" s="44">
        <f t="shared" si="6"/>
        <v>-17073461</v>
      </c>
      <c r="J45" s="44">
        <f t="shared" si="6"/>
        <v>9832921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9832921</v>
      </c>
      <c r="X45" s="44">
        <f t="shared" si="6"/>
        <v>509053148</v>
      </c>
      <c r="Y45" s="44">
        <f t="shared" si="6"/>
        <v>-499220227</v>
      </c>
      <c r="Z45" s="45">
        <f>+IF(X45&lt;&gt;0,+(Y45/X45)*100,0)</f>
        <v>-98.068390100595167</v>
      </c>
      <c r="AA45" s="46">
        <f>+AA26-AA44</f>
        <v>626994812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1176581831</v>
      </c>
      <c r="D47" s="18"/>
      <c r="E47" s="19">
        <v>47084777</v>
      </c>
      <c r="F47" s="20">
        <v>47084777</v>
      </c>
      <c r="G47" s="20"/>
      <c r="H47" s="20"/>
      <c r="I47" s="20">
        <v>-20251074</v>
      </c>
      <c r="J47" s="20">
        <v>-20251074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-20251074</v>
      </c>
      <c r="X47" s="20"/>
      <c r="Y47" s="20">
        <v>-20251074</v>
      </c>
      <c r="Z47" s="47"/>
      <c r="AA47" s="22">
        <v>47084777</v>
      </c>
    </row>
    <row r="48" spans="1:27" x14ac:dyDescent="0.25">
      <c r="A48" s="23" t="s">
        <v>73</v>
      </c>
      <c r="B48" s="17" t="s">
        <v>32</v>
      </c>
      <c r="C48" s="18">
        <v>-2650402</v>
      </c>
      <c r="D48" s="18"/>
      <c r="E48" s="19"/>
      <c r="F48" s="20"/>
      <c r="G48" s="20"/>
      <c r="H48" s="20"/>
      <c r="I48" s="20">
        <v>-24061926</v>
      </c>
      <c r="J48" s="20">
        <v>-24061926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-24061926</v>
      </c>
      <c r="X48" s="20"/>
      <c r="Y48" s="20">
        <v>-24061926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1173931429</v>
      </c>
      <c r="D50" s="50">
        <f t="shared" ref="D50:Y50" si="7">SUM(D47:D49)</f>
        <v>0</v>
      </c>
      <c r="E50" s="51">
        <f t="shared" si="7"/>
        <v>47084777</v>
      </c>
      <c r="F50" s="52">
        <f t="shared" si="7"/>
        <v>47084777</v>
      </c>
      <c r="G50" s="52">
        <f t="shared" si="7"/>
        <v>0</v>
      </c>
      <c r="H50" s="52">
        <f t="shared" si="7"/>
        <v>0</v>
      </c>
      <c r="I50" s="52">
        <f t="shared" si="7"/>
        <v>-44313000</v>
      </c>
      <c r="J50" s="52">
        <f t="shared" si="7"/>
        <v>-44313000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-44313000</v>
      </c>
      <c r="X50" s="52">
        <f t="shared" si="7"/>
        <v>0</v>
      </c>
      <c r="Y50" s="52">
        <f t="shared" si="7"/>
        <v>-44313000</v>
      </c>
      <c r="Z50" s="53">
        <f>+IF(X50&lt;&gt;0,+(Y50/X50)*100,0)</f>
        <v>0</v>
      </c>
      <c r="AA50" s="54">
        <f>SUM(AA47:AA49)</f>
        <v>47084777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66645264</v>
      </c>
      <c r="D6" s="18"/>
      <c r="E6" s="19"/>
      <c r="F6" s="20"/>
      <c r="G6" s="20">
        <v>5541139</v>
      </c>
      <c r="H6" s="20">
        <v>4164182</v>
      </c>
      <c r="I6" s="20">
        <v>5594901</v>
      </c>
      <c r="J6" s="20">
        <v>15300222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15300222</v>
      </c>
      <c r="X6" s="20"/>
      <c r="Y6" s="20">
        <v>15300222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-10327651</v>
      </c>
      <c r="D7" s="18"/>
      <c r="E7" s="19">
        <v>-100412000</v>
      </c>
      <c r="F7" s="20">
        <v>-97937900</v>
      </c>
      <c r="G7" s="20">
        <v>24340194</v>
      </c>
      <c r="H7" s="20">
        <v>-1454382</v>
      </c>
      <c r="I7" s="20">
        <v>278422</v>
      </c>
      <c r="J7" s="20">
        <v>23164234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23164234</v>
      </c>
      <c r="X7" s="20">
        <v>-24484500</v>
      </c>
      <c r="Y7" s="20">
        <v>47648734</v>
      </c>
      <c r="Z7" s="21">
        <v>-194.60774775878619</v>
      </c>
      <c r="AA7" s="22">
        <v>-97937900</v>
      </c>
    </row>
    <row r="8" spans="1:27" x14ac:dyDescent="0.25">
      <c r="A8" s="23" t="s">
        <v>36</v>
      </c>
      <c r="B8" s="17" t="s">
        <v>32</v>
      </c>
      <c r="C8" s="18">
        <v>3</v>
      </c>
      <c r="D8" s="18"/>
      <c r="E8" s="19"/>
      <c r="F8" s="20"/>
      <c r="G8" s="20"/>
      <c r="H8" s="20"/>
      <c r="I8" s="20">
        <v>-717</v>
      </c>
      <c r="J8" s="20">
        <v>-717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-717</v>
      </c>
      <c r="X8" s="20"/>
      <c r="Y8" s="20">
        <v>-717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-1584918</v>
      </c>
      <c r="D10" s="18"/>
      <c r="E10" s="19">
        <v>443700</v>
      </c>
      <c r="F10" s="20">
        <v>443700</v>
      </c>
      <c r="G10" s="20">
        <v>242855</v>
      </c>
      <c r="H10" s="20">
        <v>-123222</v>
      </c>
      <c r="I10" s="20">
        <v>-193130</v>
      </c>
      <c r="J10" s="20">
        <v>-73497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-73497</v>
      </c>
      <c r="X10" s="20">
        <v>111000</v>
      </c>
      <c r="Y10" s="20">
        <v>-184497</v>
      </c>
      <c r="Z10" s="21">
        <v>-166.21351351351353</v>
      </c>
      <c r="AA10" s="22">
        <v>443700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54732698</v>
      </c>
      <c r="D13" s="29">
        <f>SUM(D6:D12)</f>
        <v>0</v>
      </c>
      <c r="E13" s="30">
        <f t="shared" si="0"/>
        <v>-99968300</v>
      </c>
      <c r="F13" s="31">
        <f t="shared" si="0"/>
        <v>-97494200</v>
      </c>
      <c r="G13" s="31">
        <f t="shared" si="0"/>
        <v>30124188</v>
      </c>
      <c r="H13" s="31">
        <f t="shared" si="0"/>
        <v>2586578</v>
      </c>
      <c r="I13" s="31">
        <f t="shared" si="0"/>
        <v>5679476</v>
      </c>
      <c r="J13" s="31">
        <f t="shared" si="0"/>
        <v>38390242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38390242</v>
      </c>
      <c r="X13" s="31">
        <f t="shared" si="0"/>
        <v>-24373500</v>
      </c>
      <c r="Y13" s="31">
        <f t="shared" si="0"/>
        <v>62763742</v>
      </c>
      <c r="Z13" s="32">
        <f>+IF(X13&lt;&gt;0,+(Y13/X13)*100,0)</f>
        <v>-257.50812152542721</v>
      </c>
      <c r="AA13" s="33">
        <f>SUM(AA6:AA12)</f>
        <v>-97494200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406512100</v>
      </c>
      <c r="F17" s="20">
        <v>406933700</v>
      </c>
      <c r="G17" s="24">
        <v>-1114650</v>
      </c>
      <c r="H17" s="24">
        <v>478563</v>
      </c>
      <c r="I17" s="24">
        <v>1159136</v>
      </c>
      <c r="J17" s="20">
        <v>523049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523049</v>
      </c>
      <c r="X17" s="20">
        <v>95780500</v>
      </c>
      <c r="Y17" s="24">
        <v>-95257451</v>
      </c>
      <c r="Z17" s="25">
        <v>-99.453908676609544</v>
      </c>
      <c r="AA17" s="26">
        <v>406933700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406512100</v>
      </c>
      <c r="F25" s="36">
        <f t="shared" si="1"/>
        <v>406933700</v>
      </c>
      <c r="G25" s="36">
        <f t="shared" si="1"/>
        <v>-1114650</v>
      </c>
      <c r="H25" s="36">
        <f t="shared" si="1"/>
        <v>478563</v>
      </c>
      <c r="I25" s="36">
        <f t="shared" si="1"/>
        <v>1159136</v>
      </c>
      <c r="J25" s="36">
        <f t="shared" si="1"/>
        <v>523049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523049</v>
      </c>
      <c r="X25" s="36">
        <f t="shared" si="1"/>
        <v>95780500</v>
      </c>
      <c r="Y25" s="36">
        <f t="shared" si="1"/>
        <v>-95257451</v>
      </c>
      <c r="Z25" s="37">
        <f>+IF(X25&lt;&gt;0,+(Y25/X25)*100,0)</f>
        <v>-99.453908676609544</v>
      </c>
      <c r="AA25" s="38">
        <f>SUM(AA15:AA24)</f>
        <v>406933700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54732698</v>
      </c>
      <c r="D26" s="29">
        <f>+D13+D25</f>
        <v>0</v>
      </c>
      <c r="E26" s="30">
        <f t="shared" si="2"/>
        <v>306543800</v>
      </c>
      <c r="F26" s="31">
        <f t="shared" si="2"/>
        <v>309439500</v>
      </c>
      <c r="G26" s="31">
        <f t="shared" si="2"/>
        <v>29009538</v>
      </c>
      <c r="H26" s="31">
        <f t="shared" si="2"/>
        <v>3065141</v>
      </c>
      <c r="I26" s="31">
        <f t="shared" si="2"/>
        <v>6838612</v>
      </c>
      <c r="J26" s="31">
        <f t="shared" si="2"/>
        <v>38913291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38913291</v>
      </c>
      <c r="X26" s="31">
        <f t="shared" si="2"/>
        <v>71407000</v>
      </c>
      <c r="Y26" s="31">
        <f t="shared" si="2"/>
        <v>-32493709</v>
      </c>
      <c r="Z26" s="32">
        <f>+IF(X26&lt;&gt;0,+(Y26/X26)*100,0)</f>
        <v>-45.504935090397304</v>
      </c>
      <c r="AA26" s="33">
        <f>+AA13+AA25</f>
        <v>309439500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29787294</v>
      </c>
      <c r="D32" s="18"/>
      <c r="E32" s="19"/>
      <c r="F32" s="20"/>
      <c r="G32" s="20">
        <v>2628551</v>
      </c>
      <c r="H32" s="20">
        <v>2604150</v>
      </c>
      <c r="I32" s="20">
        <v>2828456</v>
      </c>
      <c r="J32" s="20">
        <v>8061157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8061157</v>
      </c>
      <c r="X32" s="20"/>
      <c r="Y32" s="20">
        <v>8061157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-11574115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-523512</v>
      </c>
      <c r="D35" s="18"/>
      <c r="E35" s="19"/>
      <c r="F35" s="20"/>
      <c r="G35" s="20">
        <v>-576644</v>
      </c>
      <c r="H35" s="20">
        <v>-571075</v>
      </c>
      <c r="I35" s="20">
        <v>-679668</v>
      </c>
      <c r="J35" s="20">
        <v>-1827387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-1827387</v>
      </c>
      <c r="X35" s="20"/>
      <c r="Y35" s="20">
        <v>-1827387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17689667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2051907</v>
      </c>
      <c r="H37" s="31">
        <f t="shared" si="3"/>
        <v>2033075</v>
      </c>
      <c r="I37" s="31">
        <f t="shared" si="3"/>
        <v>2148788</v>
      </c>
      <c r="J37" s="31">
        <f t="shared" si="3"/>
        <v>6233770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6233770</v>
      </c>
      <c r="X37" s="31">
        <f t="shared" si="3"/>
        <v>0</v>
      </c>
      <c r="Y37" s="31">
        <f t="shared" si="3"/>
        <v>6233770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17689667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2051907</v>
      </c>
      <c r="H44" s="31">
        <f t="shared" si="5"/>
        <v>2033075</v>
      </c>
      <c r="I44" s="31">
        <f t="shared" si="5"/>
        <v>2148788</v>
      </c>
      <c r="J44" s="31">
        <f t="shared" si="5"/>
        <v>6233770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6233770</v>
      </c>
      <c r="X44" s="31">
        <f t="shared" si="5"/>
        <v>0</v>
      </c>
      <c r="Y44" s="31">
        <f t="shared" si="5"/>
        <v>6233770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37043031</v>
      </c>
      <c r="D45" s="42">
        <f t="shared" si="6"/>
        <v>0</v>
      </c>
      <c r="E45" s="43">
        <f t="shared" si="6"/>
        <v>306543800</v>
      </c>
      <c r="F45" s="44">
        <f t="shared" si="6"/>
        <v>309439500</v>
      </c>
      <c r="G45" s="44">
        <f t="shared" si="6"/>
        <v>26957631</v>
      </c>
      <c r="H45" s="44">
        <f t="shared" si="6"/>
        <v>1032066</v>
      </c>
      <c r="I45" s="44">
        <f t="shared" si="6"/>
        <v>4689824</v>
      </c>
      <c r="J45" s="44">
        <f t="shared" si="6"/>
        <v>32679521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32679521</v>
      </c>
      <c r="X45" s="44">
        <f t="shared" si="6"/>
        <v>71407000</v>
      </c>
      <c r="Y45" s="44">
        <f t="shared" si="6"/>
        <v>-38727479</v>
      </c>
      <c r="Z45" s="45">
        <f>+IF(X45&lt;&gt;0,+(Y45/X45)*100,0)</f>
        <v>-54.234849524556417</v>
      </c>
      <c r="AA45" s="46">
        <f>+AA26-AA44</f>
        <v>309439500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-149949573</v>
      </c>
      <c r="D6" s="18"/>
      <c r="E6" s="19">
        <v>-49802346</v>
      </c>
      <c r="F6" s="20">
        <v>-51022576</v>
      </c>
      <c r="G6" s="20">
        <v>-152595679</v>
      </c>
      <c r="H6" s="20">
        <v>-21777687</v>
      </c>
      <c r="I6" s="20">
        <v>-4314768</v>
      </c>
      <c r="J6" s="20">
        <v>-178688134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-178688134</v>
      </c>
      <c r="X6" s="20">
        <v>-92694407</v>
      </c>
      <c r="Y6" s="20">
        <v>-85993727</v>
      </c>
      <c r="Z6" s="21">
        <v>92.771214340904081</v>
      </c>
      <c r="AA6" s="22">
        <v>-51022576</v>
      </c>
    </row>
    <row r="7" spans="1:27" x14ac:dyDescent="0.25">
      <c r="A7" s="23" t="s">
        <v>35</v>
      </c>
      <c r="B7" s="17" t="s">
        <v>32</v>
      </c>
      <c r="C7" s="18">
        <v>157907582</v>
      </c>
      <c r="D7" s="18"/>
      <c r="E7" s="19">
        <v>89066946</v>
      </c>
      <c r="F7" s="20">
        <v>89066946</v>
      </c>
      <c r="G7" s="20">
        <v>178549894</v>
      </c>
      <c r="H7" s="20">
        <v>-4321347</v>
      </c>
      <c r="I7" s="20">
        <v>7631172</v>
      </c>
      <c r="J7" s="20">
        <v>181859719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181859719</v>
      </c>
      <c r="X7" s="20">
        <v>92763144</v>
      </c>
      <c r="Y7" s="20">
        <v>89096575</v>
      </c>
      <c r="Z7" s="21">
        <v>96.047386017877969</v>
      </c>
      <c r="AA7" s="22">
        <v>89066946</v>
      </c>
    </row>
    <row r="8" spans="1:27" x14ac:dyDescent="0.25">
      <c r="A8" s="23" t="s">
        <v>36</v>
      </c>
      <c r="B8" s="17" t="s">
        <v>32</v>
      </c>
      <c r="C8" s="18">
        <v>172276</v>
      </c>
      <c r="D8" s="18"/>
      <c r="E8" s="19">
        <v>1146337</v>
      </c>
      <c r="F8" s="20">
        <v>1146337</v>
      </c>
      <c r="G8" s="20">
        <v>1379731</v>
      </c>
      <c r="H8" s="20">
        <v>-1175378</v>
      </c>
      <c r="I8" s="20">
        <v>8912</v>
      </c>
      <c r="J8" s="20">
        <v>213265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213265</v>
      </c>
      <c r="X8" s="20">
        <v>1146337</v>
      </c>
      <c r="Y8" s="20">
        <v>-933072</v>
      </c>
      <c r="Z8" s="21">
        <v>-81.395959477884773</v>
      </c>
      <c r="AA8" s="22">
        <v>1146337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-3718598</v>
      </c>
      <c r="D10" s="18"/>
      <c r="E10" s="19">
        <v>-8783394</v>
      </c>
      <c r="F10" s="20">
        <v>-8783394</v>
      </c>
      <c r="G10" s="20">
        <v>-3844775</v>
      </c>
      <c r="H10" s="20">
        <v>-4837</v>
      </c>
      <c r="I10" s="20">
        <v>-85186</v>
      </c>
      <c r="J10" s="20">
        <v>-3934798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-3934798</v>
      </c>
      <c r="X10" s="20">
        <v>-4306830</v>
      </c>
      <c r="Y10" s="20">
        <v>372032</v>
      </c>
      <c r="Z10" s="21">
        <v>-8.6381863226549456</v>
      </c>
      <c r="AA10" s="22">
        <v>-8783394</v>
      </c>
    </row>
    <row r="11" spans="1:27" x14ac:dyDescent="0.25">
      <c r="A11" s="23" t="s">
        <v>39</v>
      </c>
      <c r="B11" s="17" t="s">
        <v>32</v>
      </c>
      <c r="C11" s="18">
        <v>20174002</v>
      </c>
      <c r="D11" s="18"/>
      <c r="E11" s="19">
        <v>14533970</v>
      </c>
      <c r="F11" s="20">
        <v>14533970</v>
      </c>
      <c r="G11" s="24">
        <v>20171242</v>
      </c>
      <c r="H11" s="24">
        <v>1251109</v>
      </c>
      <c r="I11" s="24">
        <v>503050</v>
      </c>
      <c r="J11" s="20">
        <v>21925401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21925401</v>
      </c>
      <c r="X11" s="20">
        <v>14533970</v>
      </c>
      <c r="Y11" s="24">
        <v>7391431</v>
      </c>
      <c r="Z11" s="25">
        <v>50.856242306816377</v>
      </c>
      <c r="AA11" s="26">
        <v>14533970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561</v>
      </c>
      <c r="I12" s="20"/>
      <c r="J12" s="20">
        <v>561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561</v>
      </c>
      <c r="X12" s="20"/>
      <c r="Y12" s="20">
        <v>561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24585689</v>
      </c>
      <c r="D13" s="29">
        <f>SUM(D6:D12)</f>
        <v>0</v>
      </c>
      <c r="E13" s="30">
        <f t="shared" si="0"/>
        <v>46161513</v>
      </c>
      <c r="F13" s="31">
        <f t="shared" si="0"/>
        <v>44941283</v>
      </c>
      <c r="G13" s="31">
        <f t="shared" si="0"/>
        <v>43660413</v>
      </c>
      <c r="H13" s="31">
        <f t="shared" si="0"/>
        <v>-26027579</v>
      </c>
      <c r="I13" s="31">
        <f t="shared" si="0"/>
        <v>3743180</v>
      </c>
      <c r="J13" s="31">
        <f t="shared" si="0"/>
        <v>21376014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21376014</v>
      </c>
      <c r="X13" s="31">
        <f t="shared" si="0"/>
        <v>11442214</v>
      </c>
      <c r="Y13" s="31">
        <f t="shared" si="0"/>
        <v>9933800</v>
      </c>
      <c r="Z13" s="32">
        <f>+IF(X13&lt;&gt;0,+(Y13/X13)*100,0)</f>
        <v>86.817114240303496</v>
      </c>
      <c r="AA13" s="33">
        <f>SUM(AA6:AA12)</f>
        <v>44941283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51037175</v>
      </c>
      <c r="D17" s="18"/>
      <c r="E17" s="19">
        <v>68435761</v>
      </c>
      <c r="F17" s="20">
        <v>69655991</v>
      </c>
      <c r="G17" s="24">
        <v>51452883</v>
      </c>
      <c r="H17" s="24">
        <v>7196237</v>
      </c>
      <c r="I17" s="24">
        <v>876682</v>
      </c>
      <c r="J17" s="20">
        <v>59525802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59525802</v>
      </c>
      <c r="X17" s="20">
        <v>34584652</v>
      </c>
      <c r="Y17" s="24">
        <v>24941150</v>
      </c>
      <c r="Z17" s="25">
        <v>72.116238150957841</v>
      </c>
      <c r="AA17" s="26">
        <v>69655991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51037175</v>
      </c>
      <c r="D25" s="29">
        <f t="shared" ref="D25:Y25" si="1">SUM(D15:D24)</f>
        <v>0</v>
      </c>
      <c r="E25" s="35">
        <f t="shared" si="1"/>
        <v>68435761</v>
      </c>
      <c r="F25" s="36">
        <f t="shared" si="1"/>
        <v>69655991</v>
      </c>
      <c r="G25" s="36">
        <f t="shared" si="1"/>
        <v>51452883</v>
      </c>
      <c r="H25" s="36">
        <f t="shared" si="1"/>
        <v>7196237</v>
      </c>
      <c r="I25" s="36">
        <f t="shared" si="1"/>
        <v>876682</v>
      </c>
      <c r="J25" s="36">
        <f t="shared" si="1"/>
        <v>59525802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59525802</v>
      </c>
      <c r="X25" s="36">
        <f t="shared" si="1"/>
        <v>34584652</v>
      </c>
      <c r="Y25" s="36">
        <f t="shared" si="1"/>
        <v>24941150</v>
      </c>
      <c r="Z25" s="37">
        <f>+IF(X25&lt;&gt;0,+(Y25/X25)*100,0)</f>
        <v>72.116238150957841</v>
      </c>
      <c r="AA25" s="38">
        <f>SUM(AA15:AA24)</f>
        <v>69655991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75622864</v>
      </c>
      <c r="D26" s="29">
        <f>+D13+D25</f>
        <v>0</v>
      </c>
      <c r="E26" s="30">
        <f t="shared" si="2"/>
        <v>114597274</v>
      </c>
      <c r="F26" s="31">
        <f t="shared" si="2"/>
        <v>114597274</v>
      </c>
      <c r="G26" s="31">
        <f t="shared" si="2"/>
        <v>95113296</v>
      </c>
      <c r="H26" s="31">
        <f t="shared" si="2"/>
        <v>-18831342</v>
      </c>
      <c r="I26" s="31">
        <f t="shared" si="2"/>
        <v>4619862</v>
      </c>
      <c r="J26" s="31">
        <f t="shared" si="2"/>
        <v>80901816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80901816</v>
      </c>
      <c r="X26" s="31">
        <f t="shared" si="2"/>
        <v>46026866</v>
      </c>
      <c r="Y26" s="31">
        <f t="shared" si="2"/>
        <v>34874950</v>
      </c>
      <c r="Z26" s="32">
        <f>+IF(X26&lt;&gt;0,+(Y26/X26)*100,0)</f>
        <v>75.770855221817627</v>
      </c>
      <c r="AA26" s="33">
        <f>+AA13+AA25</f>
        <v>114597274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23895861</v>
      </c>
      <c r="D32" s="18"/>
      <c r="E32" s="19">
        <v>61129762</v>
      </c>
      <c r="F32" s="20">
        <v>61129762</v>
      </c>
      <c r="G32" s="20">
        <v>21111552</v>
      </c>
      <c r="H32" s="20">
        <v>-12390079</v>
      </c>
      <c r="I32" s="20">
        <v>-564354</v>
      </c>
      <c r="J32" s="20">
        <v>8157119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8157119</v>
      </c>
      <c r="X32" s="20">
        <v>37726855</v>
      </c>
      <c r="Y32" s="20">
        <v>-29569736</v>
      </c>
      <c r="Z32" s="21">
        <v>-78.378481323184772</v>
      </c>
      <c r="AA32" s="22">
        <v>61129762</v>
      </c>
    </row>
    <row r="33" spans="1:27" x14ac:dyDescent="0.25">
      <c r="A33" s="23" t="s">
        <v>60</v>
      </c>
      <c r="B33" s="17" t="s">
        <v>32</v>
      </c>
      <c r="C33" s="18">
        <v>-11288330</v>
      </c>
      <c r="D33" s="18"/>
      <c r="E33" s="19">
        <v>10435760</v>
      </c>
      <c r="F33" s="20">
        <v>10435760</v>
      </c>
      <c r="G33" s="20">
        <v>-11288329</v>
      </c>
      <c r="H33" s="20">
        <v>-1548858</v>
      </c>
      <c r="I33" s="20">
        <v>-2672011</v>
      </c>
      <c r="J33" s="20">
        <v>-15509198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-15509198</v>
      </c>
      <c r="X33" s="20">
        <v>10435760</v>
      </c>
      <c r="Y33" s="20">
        <v>-25944958</v>
      </c>
      <c r="Z33" s="21">
        <v>-248.61589381127968</v>
      </c>
      <c r="AA33" s="22">
        <v>10435760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3942</v>
      </c>
      <c r="D35" s="18"/>
      <c r="E35" s="19">
        <v>5750</v>
      </c>
      <c r="F35" s="20">
        <v>5750</v>
      </c>
      <c r="G35" s="20">
        <v>3941</v>
      </c>
      <c r="H35" s="20"/>
      <c r="I35" s="20"/>
      <c r="J35" s="20">
        <v>3941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3941</v>
      </c>
      <c r="X35" s="20">
        <v>5750</v>
      </c>
      <c r="Y35" s="20">
        <v>-1809</v>
      </c>
      <c r="Z35" s="21">
        <v>-31.460869565217394</v>
      </c>
      <c r="AA35" s="22">
        <v>5750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12611473</v>
      </c>
      <c r="D37" s="29">
        <f t="shared" ref="D37:Y37" si="3">SUM(D29:D36)</f>
        <v>0</v>
      </c>
      <c r="E37" s="30">
        <f t="shared" si="3"/>
        <v>71571272</v>
      </c>
      <c r="F37" s="31">
        <f t="shared" si="3"/>
        <v>71571272</v>
      </c>
      <c r="G37" s="31">
        <f t="shared" si="3"/>
        <v>9827164</v>
      </c>
      <c r="H37" s="31">
        <f t="shared" si="3"/>
        <v>-13938937</v>
      </c>
      <c r="I37" s="31">
        <f t="shared" si="3"/>
        <v>-3236365</v>
      </c>
      <c r="J37" s="31">
        <f t="shared" si="3"/>
        <v>-7348138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-7348138</v>
      </c>
      <c r="X37" s="31">
        <f t="shared" si="3"/>
        <v>48168365</v>
      </c>
      <c r="Y37" s="31">
        <f t="shared" si="3"/>
        <v>-55516503</v>
      </c>
      <c r="Z37" s="32">
        <f>+IF(X37&lt;&gt;0,+(Y37/X37)*100,0)</f>
        <v>-115.25511193913268</v>
      </c>
      <c r="AA37" s="33">
        <f>SUM(AA29:AA36)</f>
        <v>71571272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1583800</v>
      </c>
      <c r="F42" s="20">
        <v>1583800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395949</v>
      </c>
      <c r="Y42" s="20">
        <v>-395949</v>
      </c>
      <c r="Z42" s="21">
        <v>-100</v>
      </c>
      <c r="AA42" s="22">
        <v>1583800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1583800</v>
      </c>
      <c r="F43" s="36">
        <f t="shared" si="4"/>
        <v>1583800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395949</v>
      </c>
      <c r="Y43" s="36">
        <f t="shared" si="4"/>
        <v>-395949</v>
      </c>
      <c r="Z43" s="37">
        <f>+IF(X43&lt;&gt;0,+(Y43/X43)*100,0)</f>
        <v>-100</v>
      </c>
      <c r="AA43" s="38">
        <f>SUM(AA39:AA42)</f>
        <v>1583800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12611473</v>
      </c>
      <c r="D44" s="29">
        <f>+D37+D43</f>
        <v>0</v>
      </c>
      <c r="E44" s="30">
        <f t="shared" si="5"/>
        <v>73155072</v>
      </c>
      <c r="F44" s="31">
        <f t="shared" si="5"/>
        <v>73155072</v>
      </c>
      <c r="G44" s="31">
        <f t="shared" si="5"/>
        <v>9827164</v>
      </c>
      <c r="H44" s="31">
        <f t="shared" si="5"/>
        <v>-13938937</v>
      </c>
      <c r="I44" s="31">
        <f t="shared" si="5"/>
        <v>-3236365</v>
      </c>
      <c r="J44" s="31">
        <f t="shared" si="5"/>
        <v>-7348138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-7348138</v>
      </c>
      <c r="X44" s="31">
        <f t="shared" si="5"/>
        <v>48564314</v>
      </c>
      <c r="Y44" s="31">
        <f t="shared" si="5"/>
        <v>-55912452</v>
      </c>
      <c r="Z44" s="32">
        <f>+IF(X44&lt;&gt;0,+(Y44/X44)*100,0)</f>
        <v>-115.1307357085287</v>
      </c>
      <c r="AA44" s="33">
        <f>+AA37+AA43</f>
        <v>73155072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63011391</v>
      </c>
      <c r="D45" s="42">
        <f t="shared" si="6"/>
        <v>0</v>
      </c>
      <c r="E45" s="43">
        <f t="shared" si="6"/>
        <v>41442202</v>
      </c>
      <c r="F45" s="44">
        <f t="shared" si="6"/>
        <v>41442202</v>
      </c>
      <c r="G45" s="44">
        <f t="shared" si="6"/>
        <v>85286132</v>
      </c>
      <c r="H45" s="44">
        <f t="shared" si="6"/>
        <v>-4892405</v>
      </c>
      <c r="I45" s="44">
        <f t="shared" si="6"/>
        <v>7856227</v>
      </c>
      <c r="J45" s="44">
        <f t="shared" si="6"/>
        <v>88249954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88249954</v>
      </c>
      <c r="X45" s="44">
        <f t="shared" si="6"/>
        <v>-2537448</v>
      </c>
      <c r="Y45" s="44">
        <f t="shared" si="6"/>
        <v>90787402</v>
      </c>
      <c r="Z45" s="45">
        <f>+IF(X45&lt;&gt;0,+(Y45/X45)*100,0)</f>
        <v>-3577.9019707990074</v>
      </c>
      <c r="AA45" s="46">
        <f>+AA26-AA44</f>
        <v>41442202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289531387</v>
      </c>
      <c r="D47" s="18"/>
      <c r="E47" s="19">
        <v>223640724</v>
      </c>
      <c r="F47" s="20">
        <v>223640724</v>
      </c>
      <c r="G47" s="20">
        <v>302090375</v>
      </c>
      <c r="H47" s="20">
        <v>9148054</v>
      </c>
      <c r="I47" s="20"/>
      <c r="J47" s="20">
        <v>311238429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311238429</v>
      </c>
      <c r="X47" s="20">
        <v>223640724</v>
      </c>
      <c r="Y47" s="20">
        <v>87597705</v>
      </c>
      <c r="Z47" s="47">
        <v>39.168941788973996</v>
      </c>
      <c r="AA47" s="22">
        <v>223640724</v>
      </c>
    </row>
    <row r="48" spans="1:27" x14ac:dyDescent="0.25">
      <c r="A48" s="23" t="s">
        <v>73</v>
      </c>
      <c r="B48" s="17" t="s">
        <v>32</v>
      </c>
      <c r="C48" s="18">
        <v>-14485932</v>
      </c>
      <c r="D48" s="18"/>
      <c r="E48" s="19">
        <v>-16690233</v>
      </c>
      <c r="F48" s="20">
        <v>-16690233</v>
      </c>
      <c r="G48" s="20">
        <v>-14485932</v>
      </c>
      <c r="H48" s="20"/>
      <c r="I48" s="20"/>
      <c r="J48" s="20">
        <v>-14485932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-14485932</v>
      </c>
      <c r="X48" s="20">
        <v>-16690233</v>
      </c>
      <c r="Y48" s="20">
        <v>2204301</v>
      </c>
      <c r="Z48" s="47">
        <v>-13.207131380370784</v>
      </c>
      <c r="AA48" s="22">
        <v>-16690233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275045455</v>
      </c>
      <c r="D50" s="50">
        <f t="shared" ref="D50:Y50" si="7">SUM(D47:D49)</f>
        <v>0</v>
      </c>
      <c r="E50" s="51">
        <f t="shared" si="7"/>
        <v>206950491</v>
      </c>
      <c r="F50" s="52">
        <f t="shared" si="7"/>
        <v>206950491</v>
      </c>
      <c r="G50" s="52">
        <f t="shared" si="7"/>
        <v>287604443</v>
      </c>
      <c r="H50" s="52">
        <f t="shared" si="7"/>
        <v>9148054</v>
      </c>
      <c r="I50" s="52">
        <f t="shared" si="7"/>
        <v>0</v>
      </c>
      <c r="J50" s="52">
        <f t="shared" si="7"/>
        <v>296752497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296752497</v>
      </c>
      <c r="X50" s="52">
        <f t="shared" si="7"/>
        <v>206950491</v>
      </c>
      <c r="Y50" s="52">
        <f t="shared" si="7"/>
        <v>89802006</v>
      </c>
      <c r="Z50" s="53">
        <f>+IF(X50&lt;&gt;0,+(Y50/X50)*100,0)</f>
        <v>43.392990065435505</v>
      </c>
      <c r="AA50" s="54">
        <f>SUM(AA47:AA49)</f>
        <v>206950491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104121712</v>
      </c>
      <c r="D6" s="18"/>
      <c r="E6" s="19">
        <v>37492485</v>
      </c>
      <c r="F6" s="20">
        <v>32533460</v>
      </c>
      <c r="G6" s="20">
        <v>19237773</v>
      </c>
      <c r="H6" s="20">
        <v>6830272</v>
      </c>
      <c r="I6" s="20">
        <v>4021222</v>
      </c>
      <c r="J6" s="20">
        <v>30089267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30089267</v>
      </c>
      <c r="X6" s="20">
        <v>25690486</v>
      </c>
      <c r="Y6" s="20">
        <v>4398781</v>
      </c>
      <c r="Z6" s="21">
        <v>17.122217929236527</v>
      </c>
      <c r="AA6" s="22">
        <v>32533460</v>
      </c>
    </row>
    <row r="7" spans="1:27" x14ac:dyDescent="0.25">
      <c r="A7" s="23" t="s">
        <v>35</v>
      </c>
      <c r="B7" s="17" t="s">
        <v>32</v>
      </c>
      <c r="C7" s="18">
        <v>-37354290</v>
      </c>
      <c r="D7" s="18"/>
      <c r="E7" s="19">
        <v>-1783896</v>
      </c>
      <c r="F7" s="20">
        <v>-1783896</v>
      </c>
      <c r="G7" s="20">
        <v>-25775272</v>
      </c>
      <c r="H7" s="20">
        <v>-1913726</v>
      </c>
      <c r="I7" s="20">
        <v>-111609169</v>
      </c>
      <c r="J7" s="20">
        <v>-139298167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-139298167</v>
      </c>
      <c r="X7" s="20">
        <v>21526819</v>
      </c>
      <c r="Y7" s="20">
        <v>-160824986</v>
      </c>
      <c r="Z7" s="21">
        <v>-747.0912725191771</v>
      </c>
      <c r="AA7" s="22">
        <v>-1783896</v>
      </c>
    </row>
    <row r="8" spans="1:27" x14ac:dyDescent="0.25">
      <c r="A8" s="23" t="s">
        <v>36</v>
      </c>
      <c r="B8" s="17" t="s">
        <v>32</v>
      </c>
      <c r="C8" s="18">
        <v>741459</v>
      </c>
      <c r="D8" s="18"/>
      <c r="E8" s="19">
        <v>741570</v>
      </c>
      <c r="F8" s="20">
        <v>741570</v>
      </c>
      <c r="G8" s="20">
        <v>741570</v>
      </c>
      <c r="H8" s="20">
        <v>-264822</v>
      </c>
      <c r="I8" s="20"/>
      <c r="J8" s="20">
        <v>476748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476748</v>
      </c>
      <c r="X8" s="20">
        <v>185391</v>
      </c>
      <c r="Y8" s="20">
        <v>291357</v>
      </c>
      <c r="Z8" s="21">
        <v>157.15811447157628</v>
      </c>
      <c r="AA8" s="22">
        <v>741570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160238</v>
      </c>
      <c r="D10" s="18"/>
      <c r="E10" s="19">
        <v>752633</v>
      </c>
      <c r="F10" s="20">
        <v>752633</v>
      </c>
      <c r="G10" s="20">
        <v>726826</v>
      </c>
      <c r="H10" s="20">
        <v>-221053</v>
      </c>
      <c r="I10" s="20">
        <v>-96647</v>
      </c>
      <c r="J10" s="20">
        <v>409126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409126</v>
      </c>
      <c r="X10" s="20">
        <v>188160</v>
      </c>
      <c r="Y10" s="20">
        <v>220966</v>
      </c>
      <c r="Z10" s="21">
        <v>117.43516156462586</v>
      </c>
      <c r="AA10" s="22">
        <v>752633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13659467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3414879</v>
      </c>
      <c r="Y11" s="24">
        <v>-3414879</v>
      </c>
      <c r="Z11" s="25">
        <v>-100</v>
      </c>
      <c r="AA11" s="26">
        <v>13659467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67669119</v>
      </c>
      <c r="D13" s="29">
        <f>SUM(D6:D12)</f>
        <v>0</v>
      </c>
      <c r="E13" s="30">
        <f t="shared" si="0"/>
        <v>37202792</v>
      </c>
      <c r="F13" s="31">
        <f t="shared" si="0"/>
        <v>45903234</v>
      </c>
      <c r="G13" s="31">
        <f t="shared" si="0"/>
        <v>-5069103</v>
      </c>
      <c r="H13" s="31">
        <f t="shared" si="0"/>
        <v>4430671</v>
      </c>
      <c r="I13" s="31">
        <f t="shared" si="0"/>
        <v>-107684594</v>
      </c>
      <c r="J13" s="31">
        <f t="shared" si="0"/>
        <v>-108323026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-108323026</v>
      </c>
      <c r="X13" s="31">
        <f t="shared" si="0"/>
        <v>51005735</v>
      </c>
      <c r="Y13" s="31">
        <f t="shared" si="0"/>
        <v>-159328761</v>
      </c>
      <c r="Z13" s="32">
        <f>+IF(X13&lt;&gt;0,+(Y13/X13)*100,0)</f>
        <v>-312.37420850812168</v>
      </c>
      <c r="AA13" s="33">
        <f>SUM(AA6:AA12)</f>
        <v>45903234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10240106</v>
      </c>
      <c r="D17" s="18"/>
      <c r="E17" s="19">
        <v>42168304</v>
      </c>
      <c r="F17" s="20">
        <v>51908030</v>
      </c>
      <c r="G17" s="24">
        <v>15104962</v>
      </c>
      <c r="H17" s="24">
        <v>1025800</v>
      </c>
      <c r="I17" s="24">
        <v>299001</v>
      </c>
      <c r="J17" s="20">
        <v>16429763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16429763</v>
      </c>
      <c r="X17" s="20">
        <v>-4580131</v>
      </c>
      <c r="Y17" s="24">
        <v>21009894</v>
      </c>
      <c r="Z17" s="25">
        <v>-458.7181895015666</v>
      </c>
      <c r="AA17" s="26">
        <v>51908030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10240106</v>
      </c>
      <c r="D25" s="29">
        <f t="shared" ref="D25:Y25" si="1">SUM(D15:D24)</f>
        <v>0</v>
      </c>
      <c r="E25" s="35">
        <f t="shared" si="1"/>
        <v>42168304</v>
      </c>
      <c r="F25" s="36">
        <f t="shared" si="1"/>
        <v>51908030</v>
      </c>
      <c r="G25" s="36">
        <f t="shared" si="1"/>
        <v>15104962</v>
      </c>
      <c r="H25" s="36">
        <f t="shared" si="1"/>
        <v>1025800</v>
      </c>
      <c r="I25" s="36">
        <f t="shared" si="1"/>
        <v>299001</v>
      </c>
      <c r="J25" s="36">
        <f t="shared" si="1"/>
        <v>16429763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16429763</v>
      </c>
      <c r="X25" s="36">
        <f t="shared" si="1"/>
        <v>-4580131</v>
      </c>
      <c r="Y25" s="36">
        <f t="shared" si="1"/>
        <v>21009894</v>
      </c>
      <c r="Z25" s="37">
        <f>+IF(X25&lt;&gt;0,+(Y25/X25)*100,0)</f>
        <v>-458.7181895015666</v>
      </c>
      <c r="AA25" s="38">
        <f>SUM(AA15:AA24)</f>
        <v>51908030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77909225</v>
      </c>
      <c r="D26" s="29">
        <f>+D13+D25</f>
        <v>0</v>
      </c>
      <c r="E26" s="30">
        <f t="shared" si="2"/>
        <v>79371096</v>
      </c>
      <c r="F26" s="31">
        <f t="shared" si="2"/>
        <v>97811264</v>
      </c>
      <c r="G26" s="31">
        <f t="shared" si="2"/>
        <v>10035859</v>
      </c>
      <c r="H26" s="31">
        <f t="shared" si="2"/>
        <v>5456471</v>
      </c>
      <c r="I26" s="31">
        <f t="shared" si="2"/>
        <v>-107385593</v>
      </c>
      <c r="J26" s="31">
        <f t="shared" si="2"/>
        <v>-91893263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-91893263</v>
      </c>
      <c r="X26" s="31">
        <f t="shared" si="2"/>
        <v>46425604</v>
      </c>
      <c r="Y26" s="31">
        <f t="shared" si="2"/>
        <v>-138318867</v>
      </c>
      <c r="Z26" s="32">
        <f>+IF(X26&lt;&gt;0,+(Y26/X26)*100,0)</f>
        <v>-297.93660196644936</v>
      </c>
      <c r="AA26" s="33">
        <f>+AA13+AA25</f>
        <v>97811264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50726749</v>
      </c>
      <c r="D32" s="18"/>
      <c r="E32" s="19"/>
      <c r="F32" s="20"/>
      <c r="G32" s="20">
        <v>-1791845</v>
      </c>
      <c r="H32" s="20">
        <v>2273677</v>
      </c>
      <c r="I32" s="20">
        <v>2172013</v>
      </c>
      <c r="J32" s="20">
        <v>2653845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2653845</v>
      </c>
      <c r="X32" s="20"/>
      <c r="Y32" s="20">
        <v>2653845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2085052</v>
      </c>
      <c r="D33" s="18"/>
      <c r="E33" s="19"/>
      <c r="F33" s="20"/>
      <c r="G33" s="20">
        <v>6544707</v>
      </c>
      <c r="H33" s="20">
        <v>-966381</v>
      </c>
      <c r="I33" s="20">
        <v>-1627497</v>
      </c>
      <c r="J33" s="20">
        <v>3950829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3950829</v>
      </c>
      <c r="X33" s="20">
        <v>1959981</v>
      </c>
      <c r="Y33" s="20">
        <v>1990848</v>
      </c>
      <c r="Z33" s="21">
        <v>101.57486220529688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-2877776</v>
      </c>
      <c r="D35" s="18"/>
      <c r="E35" s="19">
        <v>-1783896</v>
      </c>
      <c r="F35" s="20">
        <v>14309209</v>
      </c>
      <c r="G35" s="20">
        <v>3053970</v>
      </c>
      <c r="H35" s="20">
        <v>-1053841</v>
      </c>
      <c r="I35" s="20">
        <v>-993691</v>
      </c>
      <c r="J35" s="20">
        <v>1006438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1006438</v>
      </c>
      <c r="X35" s="20">
        <v>3577308</v>
      </c>
      <c r="Y35" s="20">
        <v>-2570870</v>
      </c>
      <c r="Z35" s="21">
        <v>-71.866051231820123</v>
      </c>
      <c r="AA35" s="22">
        <v>14309209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49934025</v>
      </c>
      <c r="D37" s="29">
        <f t="shared" ref="D37:Y37" si="3">SUM(D29:D36)</f>
        <v>0</v>
      </c>
      <c r="E37" s="30">
        <f t="shared" si="3"/>
        <v>-1783896</v>
      </c>
      <c r="F37" s="31">
        <f t="shared" si="3"/>
        <v>14309209</v>
      </c>
      <c r="G37" s="31">
        <f t="shared" si="3"/>
        <v>7806832</v>
      </c>
      <c r="H37" s="31">
        <f t="shared" si="3"/>
        <v>253455</v>
      </c>
      <c r="I37" s="31">
        <f t="shared" si="3"/>
        <v>-449175</v>
      </c>
      <c r="J37" s="31">
        <f t="shared" si="3"/>
        <v>7611112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7611112</v>
      </c>
      <c r="X37" s="31">
        <f t="shared" si="3"/>
        <v>5537289</v>
      </c>
      <c r="Y37" s="31">
        <f t="shared" si="3"/>
        <v>2073823</v>
      </c>
      <c r="Z37" s="32">
        <f>+IF(X37&lt;&gt;0,+(Y37/X37)*100,0)</f>
        <v>37.451955279921272</v>
      </c>
      <c r="AA37" s="33">
        <f>SUM(AA29:AA36)</f>
        <v>14309209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49934025</v>
      </c>
      <c r="D44" s="29">
        <f>+D37+D43</f>
        <v>0</v>
      </c>
      <c r="E44" s="30">
        <f t="shared" si="5"/>
        <v>-1783896</v>
      </c>
      <c r="F44" s="31">
        <f t="shared" si="5"/>
        <v>14309209</v>
      </c>
      <c r="G44" s="31">
        <f t="shared" si="5"/>
        <v>7806832</v>
      </c>
      <c r="H44" s="31">
        <f t="shared" si="5"/>
        <v>253455</v>
      </c>
      <c r="I44" s="31">
        <f t="shared" si="5"/>
        <v>-449175</v>
      </c>
      <c r="J44" s="31">
        <f t="shared" si="5"/>
        <v>7611112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7611112</v>
      </c>
      <c r="X44" s="31">
        <f t="shared" si="5"/>
        <v>5537289</v>
      </c>
      <c r="Y44" s="31">
        <f t="shared" si="5"/>
        <v>2073823</v>
      </c>
      <c r="Z44" s="32">
        <f>+IF(X44&lt;&gt;0,+(Y44/X44)*100,0)</f>
        <v>37.451955279921272</v>
      </c>
      <c r="AA44" s="33">
        <f>+AA37+AA43</f>
        <v>14309209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27975200</v>
      </c>
      <c r="D45" s="42">
        <f t="shared" si="6"/>
        <v>0</v>
      </c>
      <c r="E45" s="43">
        <f t="shared" si="6"/>
        <v>81154992</v>
      </c>
      <c r="F45" s="44">
        <f t="shared" si="6"/>
        <v>83502055</v>
      </c>
      <c r="G45" s="44">
        <f t="shared" si="6"/>
        <v>2229027</v>
      </c>
      <c r="H45" s="44">
        <f t="shared" si="6"/>
        <v>5203016</v>
      </c>
      <c r="I45" s="44">
        <f t="shared" si="6"/>
        <v>-106936418</v>
      </c>
      <c r="J45" s="44">
        <f t="shared" si="6"/>
        <v>-99504375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-99504375</v>
      </c>
      <c r="X45" s="44">
        <f t="shared" si="6"/>
        <v>40888315</v>
      </c>
      <c r="Y45" s="44">
        <f t="shared" si="6"/>
        <v>-140392690</v>
      </c>
      <c r="Z45" s="45">
        <f>+IF(X45&lt;&gt;0,+(Y45/X45)*100,0)</f>
        <v>-343.3565066205345</v>
      </c>
      <c r="AA45" s="46">
        <f>+AA26-AA44</f>
        <v>83502055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341830</v>
      </c>
      <c r="D6" s="18"/>
      <c r="E6" s="19">
        <v>-4758166</v>
      </c>
      <c r="F6" s="20">
        <v>-4758166</v>
      </c>
      <c r="G6" s="20">
        <v>-79617</v>
      </c>
      <c r="H6" s="20">
        <v>-71502</v>
      </c>
      <c r="I6" s="20">
        <v>145346</v>
      </c>
      <c r="J6" s="20">
        <v>-5773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-5773</v>
      </c>
      <c r="X6" s="20">
        <v>-1189548</v>
      </c>
      <c r="Y6" s="20">
        <v>1183775</v>
      </c>
      <c r="Z6" s="21">
        <v>-99.514689613197618</v>
      </c>
      <c r="AA6" s="22">
        <v>-4758166</v>
      </c>
    </row>
    <row r="7" spans="1:27" x14ac:dyDescent="0.25">
      <c r="A7" s="23" t="s">
        <v>35</v>
      </c>
      <c r="B7" s="17" t="s">
        <v>32</v>
      </c>
      <c r="C7" s="18">
        <v>1334727</v>
      </c>
      <c r="D7" s="18"/>
      <c r="E7" s="19">
        <v>600956</v>
      </c>
      <c r="F7" s="20">
        <v>600956</v>
      </c>
      <c r="G7" s="20">
        <v>1018149</v>
      </c>
      <c r="H7" s="20">
        <v>-576437</v>
      </c>
      <c r="I7" s="20">
        <v>147670</v>
      </c>
      <c r="J7" s="20">
        <v>589382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589382</v>
      </c>
      <c r="X7" s="20">
        <v>150240</v>
      </c>
      <c r="Y7" s="20">
        <v>439142</v>
      </c>
      <c r="Z7" s="21">
        <v>292.29366347177847</v>
      </c>
      <c r="AA7" s="22">
        <v>600956</v>
      </c>
    </row>
    <row r="8" spans="1:27" x14ac:dyDescent="0.25">
      <c r="A8" s="23" t="s">
        <v>36</v>
      </c>
      <c r="B8" s="17" t="s">
        <v>32</v>
      </c>
      <c r="C8" s="18">
        <v>-42681</v>
      </c>
      <c r="D8" s="18"/>
      <c r="E8" s="19">
        <v>390162</v>
      </c>
      <c r="F8" s="20">
        <v>390162</v>
      </c>
      <c r="G8" s="20">
        <v>469868</v>
      </c>
      <c r="H8" s="20">
        <v>31096</v>
      </c>
      <c r="I8" s="20">
        <v>-6109</v>
      </c>
      <c r="J8" s="20">
        <v>494855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494855</v>
      </c>
      <c r="X8" s="20">
        <v>97542</v>
      </c>
      <c r="Y8" s="20">
        <v>397313</v>
      </c>
      <c r="Z8" s="21">
        <v>407.325049722171</v>
      </c>
      <c r="AA8" s="22">
        <v>390162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4468</v>
      </c>
      <c r="D10" s="18"/>
      <c r="E10" s="19">
        <v>69730</v>
      </c>
      <c r="F10" s="20">
        <v>69730</v>
      </c>
      <c r="G10" s="20">
        <v>76631</v>
      </c>
      <c r="H10" s="20">
        <v>-41588</v>
      </c>
      <c r="I10" s="20">
        <v>-2018</v>
      </c>
      <c r="J10" s="20">
        <v>33025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33025</v>
      </c>
      <c r="X10" s="20">
        <v>17433</v>
      </c>
      <c r="Y10" s="20">
        <v>15592</v>
      </c>
      <c r="Z10" s="21">
        <v>89.439568634199503</v>
      </c>
      <c r="AA10" s="22">
        <v>69730</v>
      </c>
    </row>
    <row r="11" spans="1:27" x14ac:dyDescent="0.25">
      <c r="A11" s="23" t="s">
        <v>39</v>
      </c>
      <c r="B11" s="17" t="s">
        <v>32</v>
      </c>
      <c r="C11" s="18">
        <v>2989630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322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4628296</v>
      </c>
      <c r="D13" s="29">
        <f>SUM(D6:D12)</f>
        <v>0</v>
      </c>
      <c r="E13" s="30">
        <f t="shared" si="0"/>
        <v>-3697318</v>
      </c>
      <c r="F13" s="31">
        <f t="shared" si="0"/>
        <v>-3697318</v>
      </c>
      <c r="G13" s="31">
        <f t="shared" si="0"/>
        <v>1485031</v>
      </c>
      <c r="H13" s="31">
        <f t="shared" si="0"/>
        <v>-658431</v>
      </c>
      <c r="I13" s="31">
        <f t="shared" si="0"/>
        <v>284889</v>
      </c>
      <c r="J13" s="31">
        <f t="shared" si="0"/>
        <v>1111489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1111489</v>
      </c>
      <c r="X13" s="31">
        <f t="shared" si="0"/>
        <v>-924333</v>
      </c>
      <c r="Y13" s="31">
        <f t="shared" si="0"/>
        <v>2035822</v>
      </c>
      <c r="Z13" s="32">
        <f>+IF(X13&lt;&gt;0,+(Y13/X13)*100,0)</f>
        <v>-220.24768130100298</v>
      </c>
      <c r="AA13" s="33">
        <f>SUM(AA6:AA12)</f>
        <v>-3697318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68342360</v>
      </c>
      <c r="D17" s="18"/>
      <c r="E17" s="19">
        <v>78498330</v>
      </c>
      <c r="F17" s="20">
        <v>78498330</v>
      </c>
      <c r="G17" s="24">
        <v>71078511</v>
      </c>
      <c r="H17" s="24">
        <v>-2466034</v>
      </c>
      <c r="I17" s="24">
        <v>-208443</v>
      </c>
      <c r="J17" s="20">
        <v>68404034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68404034</v>
      </c>
      <c r="X17" s="20">
        <v>19624584</v>
      </c>
      <c r="Y17" s="24">
        <v>48779450</v>
      </c>
      <c r="Z17" s="25">
        <v>248.56297590817721</v>
      </c>
      <c r="AA17" s="26">
        <v>78498330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68342360</v>
      </c>
      <c r="D25" s="29">
        <f t="shared" ref="D25:Y25" si="1">SUM(D15:D24)</f>
        <v>0</v>
      </c>
      <c r="E25" s="35">
        <f t="shared" si="1"/>
        <v>78498330</v>
      </c>
      <c r="F25" s="36">
        <f t="shared" si="1"/>
        <v>78498330</v>
      </c>
      <c r="G25" s="36">
        <f t="shared" si="1"/>
        <v>71078511</v>
      </c>
      <c r="H25" s="36">
        <f t="shared" si="1"/>
        <v>-2466034</v>
      </c>
      <c r="I25" s="36">
        <f t="shared" si="1"/>
        <v>-208443</v>
      </c>
      <c r="J25" s="36">
        <f t="shared" si="1"/>
        <v>68404034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68404034</v>
      </c>
      <c r="X25" s="36">
        <f t="shared" si="1"/>
        <v>19624584</v>
      </c>
      <c r="Y25" s="36">
        <f t="shared" si="1"/>
        <v>48779450</v>
      </c>
      <c r="Z25" s="37">
        <f>+IF(X25&lt;&gt;0,+(Y25/X25)*100,0)</f>
        <v>248.56297590817721</v>
      </c>
      <c r="AA25" s="38">
        <f>SUM(AA15:AA24)</f>
        <v>78498330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72970656</v>
      </c>
      <c r="D26" s="29">
        <f>+D13+D25</f>
        <v>0</v>
      </c>
      <c r="E26" s="30">
        <f t="shared" si="2"/>
        <v>74801012</v>
      </c>
      <c r="F26" s="31">
        <f t="shared" si="2"/>
        <v>74801012</v>
      </c>
      <c r="G26" s="31">
        <f t="shared" si="2"/>
        <v>72563542</v>
      </c>
      <c r="H26" s="31">
        <f t="shared" si="2"/>
        <v>-3124465</v>
      </c>
      <c r="I26" s="31">
        <f t="shared" si="2"/>
        <v>76446</v>
      </c>
      <c r="J26" s="31">
        <f t="shared" si="2"/>
        <v>69515523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69515523</v>
      </c>
      <c r="X26" s="31">
        <f t="shared" si="2"/>
        <v>18700251</v>
      </c>
      <c r="Y26" s="31">
        <f t="shared" si="2"/>
        <v>50815272</v>
      </c>
      <c r="Z26" s="32">
        <f>+IF(X26&lt;&gt;0,+(Y26/X26)*100,0)</f>
        <v>271.73577509735031</v>
      </c>
      <c r="AA26" s="33">
        <f>+AA13+AA25</f>
        <v>74801012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631990</v>
      </c>
      <c r="D31" s="18"/>
      <c r="E31" s="19">
        <v>582920</v>
      </c>
      <c r="F31" s="20">
        <v>582920</v>
      </c>
      <c r="G31" s="20">
        <v>628265</v>
      </c>
      <c r="H31" s="20">
        <v>12150</v>
      </c>
      <c r="I31" s="20">
        <v>-6420</v>
      </c>
      <c r="J31" s="20">
        <v>633995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633995</v>
      </c>
      <c r="X31" s="20">
        <v>145731</v>
      </c>
      <c r="Y31" s="20">
        <v>488264</v>
      </c>
      <c r="Z31" s="21">
        <v>335.04470565631198</v>
      </c>
      <c r="AA31" s="22">
        <v>582920</v>
      </c>
    </row>
    <row r="32" spans="1:27" x14ac:dyDescent="0.25">
      <c r="A32" s="23" t="s">
        <v>59</v>
      </c>
      <c r="B32" s="17" t="s">
        <v>32</v>
      </c>
      <c r="C32" s="18">
        <v>1407127</v>
      </c>
      <c r="D32" s="18"/>
      <c r="E32" s="19"/>
      <c r="F32" s="20"/>
      <c r="G32" s="20">
        <v>111621</v>
      </c>
      <c r="H32" s="20">
        <v>220478</v>
      </c>
      <c r="I32" s="20">
        <v>79782</v>
      </c>
      <c r="J32" s="20">
        <v>411881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411881</v>
      </c>
      <c r="X32" s="20"/>
      <c r="Y32" s="20">
        <v>411881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652488</v>
      </c>
      <c r="D33" s="18"/>
      <c r="E33" s="19">
        <v>142158</v>
      </c>
      <c r="F33" s="20">
        <v>142158</v>
      </c>
      <c r="G33" s="20">
        <v>421348</v>
      </c>
      <c r="H33" s="20">
        <v>-302168</v>
      </c>
      <c r="I33" s="20"/>
      <c r="J33" s="20">
        <v>119180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119180</v>
      </c>
      <c r="X33" s="20">
        <v>35541</v>
      </c>
      <c r="Y33" s="20">
        <v>83639</v>
      </c>
      <c r="Z33" s="21">
        <v>235.33102613882559</v>
      </c>
      <c r="AA33" s="22">
        <v>142158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-23992</v>
      </c>
      <c r="D35" s="18"/>
      <c r="E35" s="19"/>
      <c r="F35" s="20"/>
      <c r="G35" s="20">
        <v>-37146</v>
      </c>
      <c r="H35" s="20">
        <v>-34182</v>
      </c>
      <c r="I35" s="20">
        <v>-36313</v>
      </c>
      <c r="J35" s="20">
        <v>-107641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-107641</v>
      </c>
      <c r="X35" s="20"/>
      <c r="Y35" s="20">
        <v>-107641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2667613</v>
      </c>
      <c r="D37" s="29">
        <f t="shared" ref="D37:Y37" si="3">SUM(D29:D36)</f>
        <v>0</v>
      </c>
      <c r="E37" s="30">
        <f t="shared" si="3"/>
        <v>725078</v>
      </c>
      <c r="F37" s="31">
        <f t="shared" si="3"/>
        <v>725078</v>
      </c>
      <c r="G37" s="31">
        <f t="shared" si="3"/>
        <v>1124088</v>
      </c>
      <c r="H37" s="31">
        <f t="shared" si="3"/>
        <v>-103722</v>
      </c>
      <c r="I37" s="31">
        <f t="shared" si="3"/>
        <v>37049</v>
      </c>
      <c r="J37" s="31">
        <f t="shared" si="3"/>
        <v>1057415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1057415</v>
      </c>
      <c r="X37" s="31">
        <f t="shared" si="3"/>
        <v>181272</v>
      </c>
      <c r="Y37" s="31">
        <f t="shared" si="3"/>
        <v>876143</v>
      </c>
      <c r="Z37" s="32">
        <f>+IF(X37&lt;&gt;0,+(Y37/X37)*100,0)</f>
        <v>483.33057504744249</v>
      </c>
      <c r="AA37" s="33">
        <f>SUM(AA29:AA36)</f>
        <v>725078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2667613</v>
      </c>
      <c r="D44" s="29">
        <f>+D37+D43</f>
        <v>0</v>
      </c>
      <c r="E44" s="30">
        <f t="shared" si="5"/>
        <v>725078</v>
      </c>
      <c r="F44" s="31">
        <f t="shared" si="5"/>
        <v>725078</v>
      </c>
      <c r="G44" s="31">
        <f t="shared" si="5"/>
        <v>1124088</v>
      </c>
      <c r="H44" s="31">
        <f t="shared" si="5"/>
        <v>-103722</v>
      </c>
      <c r="I44" s="31">
        <f t="shared" si="5"/>
        <v>37049</v>
      </c>
      <c r="J44" s="31">
        <f t="shared" si="5"/>
        <v>1057415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1057415</v>
      </c>
      <c r="X44" s="31">
        <f t="shared" si="5"/>
        <v>181272</v>
      </c>
      <c r="Y44" s="31">
        <f t="shared" si="5"/>
        <v>876143</v>
      </c>
      <c r="Z44" s="32">
        <f>+IF(X44&lt;&gt;0,+(Y44/X44)*100,0)</f>
        <v>483.33057504744249</v>
      </c>
      <c r="AA44" s="33">
        <f>+AA37+AA43</f>
        <v>725078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70303043</v>
      </c>
      <c r="D45" s="42">
        <f t="shared" si="6"/>
        <v>0</v>
      </c>
      <c r="E45" s="43">
        <f t="shared" si="6"/>
        <v>74075934</v>
      </c>
      <c r="F45" s="44">
        <f t="shared" si="6"/>
        <v>74075934</v>
      </c>
      <c r="G45" s="44">
        <f t="shared" si="6"/>
        <v>71439454</v>
      </c>
      <c r="H45" s="44">
        <f t="shared" si="6"/>
        <v>-3020743</v>
      </c>
      <c r="I45" s="44">
        <f t="shared" si="6"/>
        <v>39397</v>
      </c>
      <c r="J45" s="44">
        <f t="shared" si="6"/>
        <v>68458108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68458108</v>
      </c>
      <c r="X45" s="44">
        <f t="shared" si="6"/>
        <v>18518979</v>
      </c>
      <c r="Y45" s="44">
        <f t="shared" si="6"/>
        <v>49939129</v>
      </c>
      <c r="Z45" s="45">
        <f>+IF(X45&lt;&gt;0,+(Y45/X45)*100,0)</f>
        <v>269.66459112027724</v>
      </c>
      <c r="AA45" s="46">
        <f>+AA26-AA44</f>
        <v>74075934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8500790</v>
      </c>
      <c r="D6" s="18"/>
      <c r="E6" s="19">
        <v>9389807</v>
      </c>
      <c r="F6" s="20">
        <v>9389807</v>
      </c>
      <c r="G6" s="20">
        <v>291991</v>
      </c>
      <c r="H6" s="20"/>
      <c r="I6" s="20">
        <v>742097</v>
      </c>
      <c r="J6" s="20">
        <v>1034088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1034088</v>
      </c>
      <c r="X6" s="20">
        <v>2079856</v>
      </c>
      <c r="Y6" s="20">
        <v>-1045768</v>
      </c>
      <c r="Z6" s="21">
        <v>-50.280788669984844</v>
      </c>
      <c r="AA6" s="22">
        <v>9389807</v>
      </c>
    </row>
    <row r="7" spans="1:27" x14ac:dyDescent="0.25">
      <c r="A7" s="23" t="s">
        <v>35</v>
      </c>
      <c r="B7" s="17" t="s">
        <v>32</v>
      </c>
      <c r="C7" s="18">
        <v>2972043</v>
      </c>
      <c r="D7" s="18"/>
      <c r="E7" s="19">
        <v>-3092021</v>
      </c>
      <c r="F7" s="20">
        <v>-3092021</v>
      </c>
      <c r="G7" s="20">
        <v>1707756</v>
      </c>
      <c r="H7" s="20">
        <v>55046</v>
      </c>
      <c r="I7" s="20">
        <v>-381080</v>
      </c>
      <c r="J7" s="20">
        <v>1381722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1381722</v>
      </c>
      <c r="X7" s="20">
        <v>-815476</v>
      </c>
      <c r="Y7" s="20">
        <v>2197198</v>
      </c>
      <c r="Z7" s="21">
        <v>-269.43748191240451</v>
      </c>
      <c r="AA7" s="22">
        <v>-3092021</v>
      </c>
    </row>
    <row r="8" spans="1:27" x14ac:dyDescent="0.25">
      <c r="A8" s="23" t="s">
        <v>36</v>
      </c>
      <c r="B8" s="17" t="s">
        <v>32</v>
      </c>
      <c r="C8" s="18">
        <v>-894106</v>
      </c>
      <c r="D8" s="18"/>
      <c r="E8" s="19"/>
      <c r="F8" s="20"/>
      <c r="G8" s="20">
        <v>-1238786</v>
      </c>
      <c r="H8" s="20"/>
      <c r="I8" s="20">
        <v>-67793</v>
      </c>
      <c r="J8" s="20">
        <v>-1306579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-1306579</v>
      </c>
      <c r="X8" s="20"/>
      <c r="Y8" s="20">
        <v>-1306579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47481</v>
      </c>
      <c r="D10" s="18"/>
      <c r="E10" s="19">
        <v>47480</v>
      </c>
      <c r="F10" s="20">
        <v>47480</v>
      </c>
      <c r="G10" s="20">
        <v>47481</v>
      </c>
      <c r="H10" s="20"/>
      <c r="I10" s="20"/>
      <c r="J10" s="20">
        <v>47481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47481</v>
      </c>
      <c r="X10" s="20">
        <v>47480</v>
      </c>
      <c r="Y10" s="20">
        <v>1</v>
      </c>
      <c r="Z10" s="21"/>
      <c r="AA10" s="22">
        <v>47480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10626208</v>
      </c>
      <c r="D13" s="29">
        <f>SUM(D6:D12)</f>
        <v>0</v>
      </c>
      <c r="E13" s="30">
        <f t="shared" si="0"/>
        <v>6345266</v>
      </c>
      <c r="F13" s="31">
        <f t="shared" si="0"/>
        <v>6345266</v>
      </c>
      <c r="G13" s="31">
        <f t="shared" si="0"/>
        <v>808442</v>
      </c>
      <c r="H13" s="31">
        <f t="shared" si="0"/>
        <v>55046</v>
      </c>
      <c r="I13" s="31">
        <f t="shared" si="0"/>
        <v>293224</v>
      </c>
      <c r="J13" s="31">
        <f t="shared" si="0"/>
        <v>1156712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1156712</v>
      </c>
      <c r="X13" s="31">
        <f t="shared" si="0"/>
        <v>1311860</v>
      </c>
      <c r="Y13" s="31">
        <f t="shared" si="0"/>
        <v>-155148</v>
      </c>
      <c r="Z13" s="32">
        <f>+IF(X13&lt;&gt;0,+(Y13/X13)*100,0)</f>
        <v>-11.826566859268519</v>
      </c>
      <c r="AA13" s="33">
        <f>SUM(AA6:AA12)</f>
        <v>6345266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61747172</v>
      </c>
      <c r="D17" s="18"/>
      <c r="E17" s="19">
        <v>1549874</v>
      </c>
      <c r="F17" s="20">
        <v>1549874</v>
      </c>
      <c r="G17" s="24">
        <v>63245030</v>
      </c>
      <c r="H17" s="24">
        <v>-7872622</v>
      </c>
      <c r="I17" s="24">
        <v>-143524</v>
      </c>
      <c r="J17" s="20">
        <v>55228884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55228884</v>
      </c>
      <c r="X17" s="20">
        <v>2576600</v>
      </c>
      <c r="Y17" s="24">
        <v>52652284</v>
      </c>
      <c r="Z17" s="25">
        <v>2043.4791585810758</v>
      </c>
      <c r="AA17" s="26">
        <v>1549874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86957</v>
      </c>
      <c r="F21" s="20">
        <v>86957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86957</v>
      </c>
      <c r="Y21" s="20">
        <v>-86957</v>
      </c>
      <c r="Z21" s="21">
        <v>-100</v>
      </c>
      <c r="AA21" s="22">
        <v>86957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61747172</v>
      </c>
      <c r="D25" s="29">
        <f t="shared" ref="D25:Y25" si="1">SUM(D15:D24)</f>
        <v>0</v>
      </c>
      <c r="E25" s="35">
        <f t="shared" si="1"/>
        <v>1636831</v>
      </c>
      <c r="F25" s="36">
        <f t="shared" si="1"/>
        <v>1636831</v>
      </c>
      <c r="G25" s="36">
        <f t="shared" si="1"/>
        <v>63245030</v>
      </c>
      <c r="H25" s="36">
        <f t="shared" si="1"/>
        <v>-7872622</v>
      </c>
      <c r="I25" s="36">
        <f t="shared" si="1"/>
        <v>-143524</v>
      </c>
      <c r="J25" s="36">
        <f t="shared" si="1"/>
        <v>55228884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55228884</v>
      </c>
      <c r="X25" s="36">
        <f t="shared" si="1"/>
        <v>2663557</v>
      </c>
      <c r="Y25" s="36">
        <f t="shared" si="1"/>
        <v>52565327</v>
      </c>
      <c r="Z25" s="37">
        <f>+IF(X25&lt;&gt;0,+(Y25/X25)*100,0)</f>
        <v>1973.5011114836291</v>
      </c>
      <c r="AA25" s="38">
        <f>SUM(AA15:AA24)</f>
        <v>1636831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72373380</v>
      </c>
      <c r="D26" s="29">
        <f>+D13+D25</f>
        <v>0</v>
      </c>
      <c r="E26" s="30">
        <f t="shared" si="2"/>
        <v>7982097</v>
      </c>
      <c r="F26" s="31">
        <f t="shared" si="2"/>
        <v>7982097</v>
      </c>
      <c r="G26" s="31">
        <f t="shared" si="2"/>
        <v>64053472</v>
      </c>
      <c r="H26" s="31">
        <f t="shared" si="2"/>
        <v>-7817576</v>
      </c>
      <c r="I26" s="31">
        <f t="shared" si="2"/>
        <v>149700</v>
      </c>
      <c r="J26" s="31">
        <f t="shared" si="2"/>
        <v>56385596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56385596</v>
      </c>
      <c r="X26" s="31">
        <f t="shared" si="2"/>
        <v>3975417</v>
      </c>
      <c r="Y26" s="31">
        <f t="shared" si="2"/>
        <v>52410179</v>
      </c>
      <c r="Z26" s="32">
        <f>+IF(X26&lt;&gt;0,+(Y26/X26)*100,0)</f>
        <v>1318.3567660952297</v>
      </c>
      <c r="AA26" s="33">
        <f>+AA13+AA25</f>
        <v>7982097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705475</v>
      </c>
      <c r="D31" s="18"/>
      <c r="E31" s="19"/>
      <c r="F31" s="20"/>
      <c r="G31" s="20">
        <v>715795</v>
      </c>
      <c r="H31" s="20"/>
      <c r="I31" s="20">
        <v>-1649</v>
      </c>
      <c r="J31" s="20">
        <v>714146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714146</v>
      </c>
      <c r="X31" s="20"/>
      <c r="Y31" s="20">
        <v>714146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-1848</v>
      </c>
      <c r="J32" s="20">
        <v>-1848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-1848</v>
      </c>
      <c r="X32" s="20"/>
      <c r="Y32" s="20">
        <v>-1848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2362027</v>
      </c>
      <c r="D33" s="18"/>
      <c r="E33" s="19"/>
      <c r="F33" s="20"/>
      <c r="G33" s="20">
        <v>2463103</v>
      </c>
      <c r="H33" s="20"/>
      <c r="I33" s="20"/>
      <c r="J33" s="20">
        <v>2463103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2463103</v>
      </c>
      <c r="X33" s="20"/>
      <c r="Y33" s="20">
        <v>2463103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3067502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3178898</v>
      </c>
      <c r="H37" s="31">
        <f t="shared" si="3"/>
        <v>0</v>
      </c>
      <c r="I37" s="31">
        <f t="shared" si="3"/>
        <v>-3497</v>
      </c>
      <c r="J37" s="31">
        <f t="shared" si="3"/>
        <v>3175401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3175401</v>
      </c>
      <c r="X37" s="31">
        <f t="shared" si="3"/>
        <v>0</v>
      </c>
      <c r="Y37" s="31">
        <f t="shared" si="3"/>
        <v>3175401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3067502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3178898</v>
      </c>
      <c r="H44" s="31">
        <f t="shared" si="5"/>
        <v>0</v>
      </c>
      <c r="I44" s="31">
        <f t="shared" si="5"/>
        <v>-3497</v>
      </c>
      <c r="J44" s="31">
        <f t="shared" si="5"/>
        <v>3175401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3175401</v>
      </c>
      <c r="X44" s="31">
        <f t="shared" si="5"/>
        <v>0</v>
      </c>
      <c r="Y44" s="31">
        <f t="shared" si="5"/>
        <v>3175401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69305878</v>
      </c>
      <c r="D45" s="42">
        <f t="shared" si="6"/>
        <v>0</v>
      </c>
      <c r="E45" s="43">
        <f t="shared" si="6"/>
        <v>7982097</v>
      </c>
      <c r="F45" s="44">
        <f t="shared" si="6"/>
        <v>7982097</v>
      </c>
      <c r="G45" s="44">
        <f t="shared" si="6"/>
        <v>60874574</v>
      </c>
      <c r="H45" s="44">
        <f t="shared" si="6"/>
        <v>-7817576</v>
      </c>
      <c r="I45" s="44">
        <f t="shared" si="6"/>
        <v>153197</v>
      </c>
      <c r="J45" s="44">
        <f t="shared" si="6"/>
        <v>53210195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53210195</v>
      </c>
      <c r="X45" s="44">
        <f t="shared" si="6"/>
        <v>3975417</v>
      </c>
      <c r="Y45" s="44">
        <f t="shared" si="6"/>
        <v>49234778</v>
      </c>
      <c r="Z45" s="45">
        <f>+IF(X45&lt;&gt;0,+(Y45/X45)*100,0)</f>
        <v>1238.4808436448302</v>
      </c>
      <c r="AA45" s="46">
        <f>+AA26-AA44</f>
        <v>7982097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7934617</v>
      </c>
      <c r="F47" s="20">
        <v>7934617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3927937</v>
      </c>
      <c r="Y47" s="20">
        <v>-3927937</v>
      </c>
      <c r="Z47" s="47">
        <v>-100</v>
      </c>
      <c r="AA47" s="22">
        <v>7934617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7934617</v>
      </c>
      <c r="F50" s="52">
        <f t="shared" si="7"/>
        <v>7934617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3927937</v>
      </c>
      <c r="Y50" s="52">
        <f t="shared" si="7"/>
        <v>-3927937</v>
      </c>
      <c r="Z50" s="53">
        <f>+IF(X50&lt;&gt;0,+(Y50/X50)*100,0)</f>
        <v>-100</v>
      </c>
      <c r="AA50" s="54">
        <f>SUM(AA47:AA49)</f>
        <v>7934617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659765</v>
      </c>
      <c r="D7" s="18"/>
      <c r="E7" s="19"/>
      <c r="F7" s="20"/>
      <c r="G7" s="20"/>
      <c r="H7" s="20">
        <v>2247</v>
      </c>
      <c r="I7" s="20">
        <v>3125252</v>
      </c>
      <c r="J7" s="20">
        <v>3127499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3127499</v>
      </c>
      <c r="X7" s="20"/>
      <c r="Y7" s="20">
        <v>3127499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237006</v>
      </c>
      <c r="F8" s="20">
        <v>237006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59253</v>
      </c>
      <c r="Y8" s="20">
        <v>-59253</v>
      </c>
      <c r="Z8" s="21">
        <v>-100</v>
      </c>
      <c r="AA8" s="22">
        <v>237006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1108502</v>
      </c>
      <c r="D10" s="18"/>
      <c r="E10" s="19">
        <v>103742</v>
      </c>
      <c r="F10" s="20">
        <v>103742</v>
      </c>
      <c r="G10" s="20">
        <v>-314368</v>
      </c>
      <c r="H10" s="20">
        <v>24644</v>
      </c>
      <c r="I10" s="20">
        <v>4176367</v>
      </c>
      <c r="J10" s="20">
        <v>3886643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3886643</v>
      </c>
      <c r="X10" s="20">
        <v>25935</v>
      </c>
      <c r="Y10" s="20">
        <v>3860708</v>
      </c>
      <c r="Z10" s="21">
        <v>14886.092153460575</v>
      </c>
      <c r="AA10" s="22">
        <v>103742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1768267</v>
      </c>
      <c r="D13" s="29">
        <f>SUM(D6:D12)</f>
        <v>0</v>
      </c>
      <c r="E13" s="30">
        <f t="shared" si="0"/>
        <v>340748</v>
      </c>
      <c r="F13" s="31">
        <f t="shared" si="0"/>
        <v>340748</v>
      </c>
      <c r="G13" s="31">
        <f t="shared" si="0"/>
        <v>-314368</v>
      </c>
      <c r="H13" s="31">
        <f t="shared" si="0"/>
        <v>26891</v>
      </c>
      <c r="I13" s="31">
        <f t="shared" si="0"/>
        <v>7301619</v>
      </c>
      <c r="J13" s="31">
        <f t="shared" si="0"/>
        <v>7014142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7014142</v>
      </c>
      <c r="X13" s="31">
        <f t="shared" si="0"/>
        <v>85188</v>
      </c>
      <c r="Y13" s="31">
        <f t="shared" si="0"/>
        <v>6928954</v>
      </c>
      <c r="Z13" s="32">
        <f>+IF(X13&lt;&gt;0,+(Y13/X13)*100,0)</f>
        <v>8133.7207118373481</v>
      </c>
      <c r="AA13" s="33">
        <f>SUM(AA6:AA12)</f>
        <v>340748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6890784</v>
      </c>
      <c r="D17" s="18"/>
      <c r="E17" s="19">
        <v>16500201</v>
      </c>
      <c r="F17" s="20">
        <v>16500201</v>
      </c>
      <c r="G17" s="24"/>
      <c r="H17" s="24">
        <v>834390</v>
      </c>
      <c r="I17" s="24">
        <v>8912549</v>
      </c>
      <c r="J17" s="20">
        <v>9746939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9746939</v>
      </c>
      <c r="X17" s="20">
        <v>4125048</v>
      </c>
      <c r="Y17" s="24">
        <v>5621891</v>
      </c>
      <c r="Z17" s="25">
        <v>136.28668078529026</v>
      </c>
      <c r="AA17" s="26">
        <v>16500201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6890784</v>
      </c>
      <c r="D25" s="29">
        <f t="shared" ref="D25:Y25" si="1">SUM(D15:D24)</f>
        <v>0</v>
      </c>
      <c r="E25" s="35">
        <f t="shared" si="1"/>
        <v>16500201</v>
      </c>
      <c r="F25" s="36">
        <f t="shared" si="1"/>
        <v>16500201</v>
      </c>
      <c r="G25" s="36">
        <f t="shared" si="1"/>
        <v>0</v>
      </c>
      <c r="H25" s="36">
        <f t="shared" si="1"/>
        <v>834390</v>
      </c>
      <c r="I25" s="36">
        <f t="shared" si="1"/>
        <v>8912549</v>
      </c>
      <c r="J25" s="36">
        <f t="shared" si="1"/>
        <v>9746939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9746939</v>
      </c>
      <c r="X25" s="36">
        <f t="shared" si="1"/>
        <v>4125048</v>
      </c>
      <c r="Y25" s="36">
        <f t="shared" si="1"/>
        <v>5621891</v>
      </c>
      <c r="Z25" s="37">
        <f>+IF(X25&lt;&gt;0,+(Y25/X25)*100,0)</f>
        <v>136.28668078529026</v>
      </c>
      <c r="AA25" s="38">
        <f>SUM(AA15:AA24)</f>
        <v>16500201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8659051</v>
      </c>
      <c r="D26" s="29">
        <f>+D13+D25</f>
        <v>0</v>
      </c>
      <c r="E26" s="30">
        <f t="shared" si="2"/>
        <v>16840949</v>
      </c>
      <c r="F26" s="31">
        <f t="shared" si="2"/>
        <v>16840949</v>
      </c>
      <c r="G26" s="31">
        <f t="shared" si="2"/>
        <v>-314368</v>
      </c>
      <c r="H26" s="31">
        <f t="shared" si="2"/>
        <v>861281</v>
      </c>
      <c r="I26" s="31">
        <f t="shared" si="2"/>
        <v>16214168</v>
      </c>
      <c r="J26" s="31">
        <f t="shared" si="2"/>
        <v>16761081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16761081</v>
      </c>
      <c r="X26" s="31">
        <f t="shared" si="2"/>
        <v>4210236</v>
      </c>
      <c r="Y26" s="31">
        <f t="shared" si="2"/>
        <v>12550845</v>
      </c>
      <c r="Z26" s="32">
        <f>+IF(X26&lt;&gt;0,+(Y26/X26)*100,0)</f>
        <v>298.10312296032811</v>
      </c>
      <c r="AA26" s="33">
        <f>+AA13+AA25</f>
        <v>16840949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>
        <v>4992000</v>
      </c>
      <c r="J40" s="20">
        <v>4992000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4992000</v>
      </c>
      <c r="X40" s="20"/>
      <c r="Y40" s="20">
        <v>4992000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>
        <v>32239997</v>
      </c>
      <c r="J42" s="20">
        <v>32239997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32239997</v>
      </c>
      <c r="X42" s="20"/>
      <c r="Y42" s="20">
        <v>32239997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37231997</v>
      </c>
      <c r="J43" s="36">
        <f t="shared" si="4"/>
        <v>37231997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37231997</v>
      </c>
      <c r="X43" s="36">
        <f t="shared" si="4"/>
        <v>0</v>
      </c>
      <c r="Y43" s="36">
        <f t="shared" si="4"/>
        <v>37231997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37231997</v>
      </c>
      <c r="J44" s="31">
        <f t="shared" si="5"/>
        <v>37231997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37231997</v>
      </c>
      <c r="X44" s="31">
        <f t="shared" si="5"/>
        <v>0</v>
      </c>
      <c r="Y44" s="31">
        <f t="shared" si="5"/>
        <v>37231997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8659051</v>
      </c>
      <c r="D45" s="42">
        <f t="shared" si="6"/>
        <v>0</v>
      </c>
      <c r="E45" s="43">
        <f t="shared" si="6"/>
        <v>16840949</v>
      </c>
      <c r="F45" s="44">
        <f t="shared" si="6"/>
        <v>16840949</v>
      </c>
      <c r="G45" s="44">
        <f t="shared" si="6"/>
        <v>-314368</v>
      </c>
      <c r="H45" s="44">
        <f t="shared" si="6"/>
        <v>861281</v>
      </c>
      <c r="I45" s="44">
        <f t="shared" si="6"/>
        <v>-21017829</v>
      </c>
      <c r="J45" s="44">
        <f t="shared" si="6"/>
        <v>-20470916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-20470916</v>
      </c>
      <c r="X45" s="44">
        <f t="shared" si="6"/>
        <v>4210236</v>
      </c>
      <c r="Y45" s="44">
        <f t="shared" si="6"/>
        <v>-24681152</v>
      </c>
      <c r="Z45" s="45">
        <f>+IF(X45&lt;&gt;0,+(Y45/X45)*100,0)</f>
        <v>-586.21777971591143</v>
      </c>
      <c r="AA45" s="46">
        <f>+AA26-AA44</f>
        <v>16840949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-1420588446</v>
      </c>
      <c r="D6" s="18"/>
      <c r="E6" s="19">
        <v>1251642581</v>
      </c>
      <c r="F6" s="20">
        <v>1156689819</v>
      </c>
      <c r="G6" s="20">
        <v>-118693994</v>
      </c>
      <c r="H6" s="20">
        <v>-45447434</v>
      </c>
      <c r="I6" s="20">
        <v>-443415504</v>
      </c>
      <c r="J6" s="20">
        <v>-607556932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-607556932</v>
      </c>
      <c r="X6" s="20">
        <v>838434147</v>
      </c>
      <c r="Y6" s="20">
        <v>-1445991079</v>
      </c>
      <c r="Z6" s="21">
        <v>-172.46328577788711</v>
      </c>
      <c r="AA6" s="22">
        <v>1156689819</v>
      </c>
    </row>
    <row r="7" spans="1:27" x14ac:dyDescent="0.25">
      <c r="A7" s="23" t="s">
        <v>35</v>
      </c>
      <c r="B7" s="17" t="s">
        <v>32</v>
      </c>
      <c r="C7" s="18">
        <v>1631771509</v>
      </c>
      <c r="D7" s="18"/>
      <c r="E7" s="19">
        <v>2033044645</v>
      </c>
      <c r="F7" s="20">
        <v>2019667837</v>
      </c>
      <c r="G7" s="20">
        <v>1353664440</v>
      </c>
      <c r="H7" s="20">
        <v>-146362905</v>
      </c>
      <c r="I7" s="20">
        <v>695680691</v>
      </c>
      <c r="J7" s="20">
        <v>1902982226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1902982226</v>
      </c>
      <c r="X7" s="20">
        <v>1523423193</v>
      </c>
      <c r="Y7" s="20">
        <v>379559033</v>
      </c>
      <c r="Z7" s="21">
        <v>24.914878199573266</v>
      </c>
      <c r="AA7" s="22">
        <v>2019667837</v>
      </c>
    </row>
    <row r="8" spans="1:27" x14ac:dyDescent="0.25">
      <c r="A8" s="23" t="s">
        <v>36</v>
      </c>
      <c r="B8" s="17" t="s">
        <v>32</v>
      </c>
      <c r="C8" s="18">
        <v>9005153</v>
      </c>
      <c r="D8" s="18"/>
      <c r="E8" s="19">
        <v>6150453</v>
      </c>
      <c r="F8" s="20">
        <v>3836712</v>
      </c>
      <c r="G8" s="20">
        <v>8133920</v>
      </c>
      <c r="H8" s="20">
        <v>-5670435</v>
      </c>
      <c r="I8" s="20">
        <v>5135372</v>
      </c>
      <c r="J8" s="20">
        <v>7598857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7598857</v>
      </c>
      <c r="X8" s="20">
        <v>-1069318</v>
      </c>
      <c r="Y8" s="20">
        <v>8668175</v>
      </c>
      <c r="Z8" s="21">
        <v>-810.62649277389892</v>
      </c>
      <c r="AA8" s="22">
        <v>3836712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-61924864</v>
      </c>
      <c r="D10" s="18"/>
      <c r="E10" s="19">
        <v>-59009445</v>
      </c>
      <c r="F10" s="20">
        <v>-26643610</v>
      </c>
      <c r="G10" s="20">
        <v>-101400378</v>
      </c>
      <c r="H10" s="20">
        <v>-2940140</v>
      </c>
      <c r="I10" s="20">
        <v>-2417649</v>
      </c>
      <c r="J10" s="20">
        <v>-106758167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-106758167</v>
      </c>
      <c r="X10" s="20">
        <v>18121623</v>
      </c>
      <c r="Y10" s="20">
        <v>-124879790</v>
      </c>
      <c r="Z10" s="21">
        <v>-689.12033982828143</v>
      </c>
      <c r="AA10" s="22">
        <v>-26643610</v>
      </c>
    </row>
    <row r="11" spans="1:27" x14ac:dyDescent="0.25">
      <c r="A11" s="23" t="s">
        <v>39</v>
      </c>
      <c r="B11" s="17" t="s">
        <v>32</v>
      </c>
      <c r="C11" s="18">
        <v>986719122</v>
      </c>
      <c r="D11" s="18"/>
      <c r="E11" s="19">
        <v>108459853</v>
      </c>
      <c r="F11" s="20">
        <v>127171364</v>
      </c>
      <c r="G11" s="24">
        <v>163550988</v>
      </c>
      <c r="H11" s="24">
        <v>-666505</v>
      </c>
      <c r="I11" s="24">
        <v>672738207</v>
      </c>
      <c r="J11" s="20">
        <v>835622690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835622690</v>
      </c>
      <c r="X11" s="20">
        <v>37947491</v>
      </c>
      <c r="Y11" s="24">
        <v>797675199</v>
      </c>
      <c r="Z11" s="25">
        <v>2102.0499062770709</v>
      </c>
      <c r="AA11" s="26">
        <v>127171364</v>
      </c>
    </row>
    <row r="12" spans="1:27" x14ac:dyDescent="0.25">
      <c r="A12" s="23" t="s">
        <v>40</v>
      </c>
      <c r="B12" s="17" t="s">
        <v>32</v>
      </c>
      <c r="C12" s="18">
        <v>-2225728</v>
      </c>
      <c r="D12" s="18"/>
      <c r="E12" s="19"/>
      <c r="F12" s="20"/>
      <c r="G12" s="20">
        <v>-2253095</v>
      </c>
      <c r="H12" s="20">
        <v>561</v>
      </c>
      <c r="I12" s="20"/>
      <c r="J12" s="20">
        <v>-2252534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-2252534</v>
      </c>
      <c r="X12" s="20"/>
      <c r="Y12" s="20">
        <v>-2252534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1142756746</v>
      </c>
      <c r="D13" s="29">
        <f>SUM(D6:D12)</f>
        <v>0</v>
      </c>
      <c r="E13" s="30">
        <f t="shared" si="0"/>
        <v>3340288087</v>
      </c>
      <c r="F13" s="31">
        <f t="shared" si="0"/>
        <v>3280722122</v>
      </c>
      <c r="G13" s="31">
        <f t="shared" si="0"/>
        <v>1303001881</v>
      </c>
      <c r="H13" s="31">
        <f t="shared" si="0"/>
        <v>-201086858</v>
      </c>
      <c r="I13" s="31">
        <f t="shared" si="0"/>
        <v>927721117</v>
      </c>
      <c r="J13" s="31">
        <f t="shared" si="0"/>
        <v>2029636140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2029636140</v>
      </c>
      <c r="X13" s="31">
        <f t="shared" si="0"/>
        <v>2416857136</v>
      </c>
      <c r="Y13" s="31">
        <f t="shared" si="0"/>
        <v>-387220996</v>
      </c>
      <c r="Z13" s="32">
        <f>+IF(X13&lt;&gt;0,+(Y13/X13)*100,0)</f>
        <v>-16.021675018858044</v>
      </c>
      <c r="AA13" s="33">
        <f>SUM(AA6:AA12)</f>
        <v>3280722122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12365358248</v>
      </c>
      <c r="D17" s="18"/>
      <c r="E17" s="19">
        <v>4917849959</v>
      </c>
      <c r="F17" s="20">
        <v>5397745157</v>
      </c>
      <c r="G17" s="24">
        <v>3026031764</v>
      </c>
      <c r="H17" s="24">
        <v>-14943272</v>
      </c>
      <c r="I17" s="24">
        <v>211234008</v>
      </c>
      <c r="J17" s="20">
        <v>3222322500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3222322500</v>
      </c>
      <c r="X17" s="20">
        <v>2245315985</v>
      </c>
      <c r="Y17" s="24">
        <v>977006515</v>
      </c>
      <c r="Z17" s="25">
        <v>43.513096665545717</v>
      </c>
      <c r="AA17" s="26">
        <v>5397745157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5797510</v>
      </c>
      <c r="D21" s="18"/>
      <c r="E21" s="19">
        <v>7110673</v>
      </c>
      <c r="F21" s="20">
        <v>7110673</v>
      </c>
      <c r="G21" s="20">
        <v>3427032</v>
      </c>
      <c r="H21" s="20">
        <v>-388912</v>
      </c>
      <c r="I21" s="20">
        <v>-138978</v>
      </c>
      <c r="J21" s="20">
        <v>2899142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2899142</v>
      </c>
      <c r="X21" s="20">
        <v>7807361</v>
      </c>
      <c r="Y21" s="20">
        <v>-4908219</v>
      </c>
      <c r="Z21" s="21">
        <v>-62.866556317813405</v>
      </c>
      <c r="AA21" s="22">
        <v>7110673</v>
      </c>
    </row>
    <row r="22" spans="1:27" x14ac:dyDescent="0.25">
      <c r="A22" s="23" t="s">
        <v>35</v>
      </c>
      <c r="B22" s="17" t="s">
        <v>32</v>
      </c>
      <c r="C22" s="18">
        <v>1008598</v>
      </c>
      <c r="D22" s="18"/>
      <c r="E22" s="19"/>
      <c r="F22" s="20"/>
      <c r="G22" s="20">
        <v>-1517</v>
      </c>
      <c r="H22" s="20">
        <v>-67402</v>
      </c>
      <c r="I22" s="20">
        <v>1020033</v>
      </c>
      <c r="J22" s="20">
        <v>951114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951114</v>
      </c>
      <c r="X22" s="20"/>
      <c r="Y22" s="20">
        <v>951114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12372078806</v>
      </c>
      <c r="D25" s="29">
        <f t="shared" ref="D25:Y25" si="1">SUM(D15:D24)</f>
        <v>0</v>
      </c>
      <c r="E25" s="35">
        <f t="shared" si="1"/>
        <v>4924960632</v>
      </c>
      <c r="F25" s="36">
        <f t="shared" si="1"/>
        <v>5404855830</v>
      </c>
      <c r="G25" s="36">
        <f t="shared" si="1"/>
        <v>3029457279</v>
      </c>
      <c r="H25" s="36">
        <f t="shared" si="1"/>
        <v>-15399586</v>
      </c>
      <c r="I25" s="36">
        <f t="shared" si="1"/>
        <v>212013090</v>
      </c>
      <c r="J25" s="36">
        <f t="shared" si="1"/>
        <v>3226070783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3226070783</v>
      </c>
      <c r="X25" s="36">
        <f t="shared" si="1"/>
        <v>2253123346</v>
      </c>
      <c r="Y25" s="36">
        <f t="shared" si="1"/>
        <v>972947437</v>
      </c>
      <c r="Z25" s="37">
        <f>+IF(X25&lt;&gt;0,+(Y25/X25)*100,0)</f>
        <v>43.182164825875454</v>
      </c>
      <c r="AA25" s="38">
        <f>SUM(AA15:AA24)</f>
        <v>5404855830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13514835552</v>
      </c>
      <c r="D26" s="29">
        <f>+D13+D25</f>
        <v>0</v>
      </c>
      <c r="E26" s="30">
        <f t="shared" si="2"/>
        <v>8265248719</v>
      </c>
      <c r="F26" s="31">
        <f t="shared" si="2"/>
        <v>8685577952</v>
      </c>
      <c r="G26" s="31">
        <f t="shared" si="2"/>
        <v>4332459160</v>
      </c>
      <c r="H26" s="31">
        <f t="shared" si="2"/>
        <v>-216486444</v>
      </c>
      <c r="I26" s="31">
        <f t="shared" si="2"/>
        <v>1139734207</v>
      </c>
      <c r="J26" s="31">
        <f t="shared" si="2"/>
        <v>5255706923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5255706923</v>
      </c>
      <c r="X26" s="31">
        <f t="shared" si="2"/>
        <v>4669980482</v>
      </c>
      <c r="Y26" s="31">
        <f t="shared" si="2"/>
        <v>585726441</v>
      </c>
      <c r="Z26" s="32">
        <f>+IF(X26&lt;&gt;0,+(Y26/X26)*100,0)</f>
        <v>12.542374497230286</v>
      </c>
      <c r="AA26" s="33">
        <f>+AA13+AA25</f>
        <v>8685577952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49270543</v>
      </c>
      <c r="D30" s="18"/>
      <c r="E30" s="19">
        <v>1351485</v>
      </c>
      <c r="F30" s="20">
        <v>1351485</v>
      </c>
      <c r="G30" s="20">
        <v>1826224</v>
      </c>
      <c r="H30" s="20">
        <v>34594</v>
      </c>
      <c r="I30" s="20">
        <v>47409724</v>
      </c>
      <c r="J30" s="20">
        <v>49270542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49270542</v>
      </c>
      <c r="X30" s="20">
        <v>1826225</v>
      </c>
      <c r="Y30" s="20">
        <v>47444317</v>
      </c>
      <c r="Z30" s="21">
        <v>2597.944776793659</v>
      </c>
      <c r="AA30" s="22">
        <v>1351485</v>
      </c>
    </row>
    <row r="31" spans="1:27" x14ac:dyDescent="0.25">
      <c r="A31" s="23" t="s">
        <v>58</v>
      </c>
      <c r="B31" s="39" t="s">
        <v>32</v>
      </c>
      <c r="C31" s="18">
        <v>43910260</v>
      </c>
      <c r="D31" s="18"/>
      <c r="E31" s="19">
        <v>35017999</v>
      </c>
      <c r="F31" s="20">
        <v>35017999</v>
      </c>
      <c r="G31" s="20">
        <v>7881040</v>
      </c>
      <c r="H31" s="20">
        <v>238370</v>
      </c>
      <c r="I31" s="20">
        <v>12362793</v>
      </c>
      <c r="J31" s="20">
        <v>20482203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20482203</v>
      </c>
      <c r="X31" s="20">
        <v>32537015</v>
      </c>
      <c r="Y31" s="20">
        <v>-12054812</v>
      </c>
      <c r="Z31" s="21">
        <v>-37.049532663030085</v>
      </c>
      <c r="AA31" s="22">
        <v>35017999</v>
      </c>
    </row>
    <row r="32" spans="1:27" x14ac:dyDescent="0.25">
      <c r="A32" s="23" t="s">
        <v>59</v>
      </c>
      <c r="B32" s="17" t="s">
        <v>32</v>
      </c>
      <c r="C32" s="18">
        <v>-668561380</v>
      </c>
      <c r="D32" s="18"/>
      <c r="E32" s="19">
        <v>607532431</v>
      </c>
      <c r="F32" s="20">
        <v>594461801</v>
      </c>
      <c r="G32" s="20">
        <v>316397037</v>
      </c>
      <c r="H32" s="20">
        <v>-319386628</v>
      </c>
      <c r="I32" s="20">
        <v>104487518</v>
      </c>
      <c r="J32" s="20">
        <v>101497927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101497927</v>
      </c>
      <c r="X32" s="20">
        <v>163927938</v>
      </c>
      <c r="Y32" s="20">
        <v>-62430011</v>
      </c>
      <c r="Z32" s="21">
        <v>-38.083813998807209</v>
      </c>
      <c r="AA32" s="22">
        <v>594461801</v>
      </c>
    </row>
    <row r="33" spans="1:27" x14ac:dyDescent="0.25">
      <c r="A33" s="23" t="s">
        <v>60</v>
      </c>
      <c r="B33" s="17" t="s">
        <v>32</v>
      </c>
      <c r="C33" s="18">
        <v>-1028738671</v>
      </c>
      <c r="D33" s="18"/>
      <c r="E33" s="19">
        <v>-537594294</v>
      </c>
      <c r="F33" s="20">
        <v>-538254523</v>
      </c>
      <c r="G33" s="20">
        <v>-26016547</v>
      </c>
      <c r="H33" s="20">
        <v>-8941253</v>
      </c>
      <c r="I33" s="20">
        <v>-3609909</v>
      </c>
      <c r="J33" s="20">
        <v>-38567709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-38567709</v>
      </c>
      <c r="X33" s="20">
        <v>-424319346</v>
      </c>
      <c r="Y33" s="20">
        <v>385751637</v>
      </c>
      <c r="Z33" s="21">
        <v>-90.910688055217733</v>
      </c>
      <c r="AA33" s="22">
        <v>-538254523</v>
      </c>
    </row>
    <row r="34" spans="1:27" x14ac:dyDescent="0.25">
      <c r="A34" s="23" t="s">
        <v>61</v>
      </c>
      <c r="B34" s="17" t="s">
        <v>32</v>
      </c>
      <c r="C34" s="18">
        <v>8639067</v>
      </c>
      <c r="D34" s="18"/>
      <c r="E34" s="19">
        <v>7532411</v>
      </c>
      <c r="F34" s="20">
        <v>7362460</v>
      </c>
      <c r="G34" s="20">
        <v>2605105</v>
      </c>
      <c r="H34" s="20">
        <v>-7236739</v>
      </c>
      <c r="I34" s="20">
        <v>-5423065</v>
      </c>
      <c r="J34" s="20">
        <v>-10054699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-10054699</v>
      </c>
      <c r="X34" s="20">
        <v>4776216</v>
      </c>
      <c r="Y34" s="20">
        <v>-14830915</v>
      </c>
      <c r="Z34" s="21">
        <v>-310.5160026263469</v>
      </c>
      <c r="AA34" s="22">
        <v>7362460</v>
      </c>
    </row>
    <row r="35" spans="1:27" x14ac:dyDescent="0.25">
      <c r="A35" s="23" t="s">
        <v>39</v>
      </c>
      <c r="B35" s="17" t="s">
        <v>32</v>
      </c>
      <c r="C35" s="18">
        <v>-51613483</v>
      </c>
      <c r="D35" s="18"/>
      <c r="E35" s="19">
        <v>97827946</v>
      </c>
      <c r="F35" s="20">
        <v>102395471</v>
      </c>
      <c r="G35" s="20">
        <v>17419568</v>
      </c>
      <c r="H35" s="20">
        <v>4577172</v>
      </c>
      <c r="I35" s="20">
        <v>-2341416</v>
      </c>
      <c r="J35" s="20">
        <v>19655324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19655324</v>
      </c>
      <c r="X35" s="20">
        <v>22853234</v>
      </c>
      <c r="Y35" s="20">
        <v>-3197910</v>
      </c>
      <c r="Z35" s="21">
        <v>-13.993249270540877</v>
      </c>
      <c r="AA35" s="22">
        <v>102395471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-1647093664</v>
      </c>
      <c r="D37" s="29">
        <f t="shared" ref="D37:Y37" si="3">SUM(D29:D36)</f>
        <v>0</v>
      </c>
      <c r="E37" s="30">
        <f t="shared" si="3"/>
        <v>211667978</v>
      </c>
      <c r="F37" s="31">
        <f t="shared" si="3"/>
        <v>202334693</v>
      </c>
      <c r="G37" s="31">
        <f t="shared" si="3"/>
        <v>320112427</v>
      </c>
      <c r="H37" s="31">
        <f t="shared" si="3"/>
        <v>-330714484</v>
      </c>
      <c r="I37" s="31">
        <f t="shared" si="3"/>
        <v>152885645</v>
      </c>
      <c r="J37" s="31">
        <f t="shared" si="3"/>
        <v>142283588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142283588</v>
      </c>
      <c r="X37" s="31">
        <f t="shared" si="3"/>
        <v>-198398718</v>
      </c>
      <c r="Y37" s="31">
        <f t="shared" si="3"/>
        <v>340682306</v>
      </c>
      <c r="Z37" s="32">
        <f>+IF(X37&lt;&gt;0,+(Y37/X37)*100,0)</f>
        <v>-171.7159815518566</v>
      </c>
      <c r="AA37" s="33">
        <f>SUM(AA29:AA36)</f>
        <v>202334693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90247173</v>
      </c>
      <c r="D39" s="18"/>
      <c r="E39" s="19">
        <v>9749423</v>
      </c>
      <c r="F39" s="20">
        <v>9749423</v>
      </c>
      <c r="G39" s="20">
        <v>10850413</v>
      </c>
      <c r="H39" s="20"/>
      <c r="I39" s="20">
        <v>79396759</v>
      </c>
      <c r="J39" s="20">
        <v>90247172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90247172</v>
      </c>
      <c r="X39" s="20">
        <v>10913035</v>
      </c>
      <c r="Y39" s="20">
        <v>79334137</v>
      </c>
      <c r="Z39" s="21">
        <v>726.96676039250315</v>
      </c>
      <c r="AA39" s="22">
        <v>9749423</v>
      </c>
    </row>
    <row r="40" spans="1:27" x14ac:dyDescent="0.25">
      <c r="A40" s="23" t="s">
        <v>61</v>
      </c>
      <c r="B40" s="17" t="s">
        <v>32</v>
      </c>
      <c r="C40" s="18">
        <v>3378361</v>
      </c>
      <c r="D40" s="18"/>
      <c r="E40" s="19">
        <v>2209033</v>
      </c>
      <c r="F40" s="20">
        <v>2209033</v>
      </c>
      <c r="G40" s="20">
        <v>1144698</v>
      </c>
      <c r="H40" s="20">
        <v>10938</v>
      </c>
      <c r="I40" s="20">
        <v>5002938</v>
      </c>
      <c r="J40" s="20">
        <v>6158574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6158574</v>
      </c>
      <c r="X40" s="20">
        <v>1405224</v>
      </c>
      <c r="Y40" s="20">
        <v>4753350</v>
      </c>
      <c r="Z40" s="21">
        <v>338.26279653635294</v>
      </c>
      <c r="AA40" s="22">
        <v>2209033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12093050</v>
      </c>
      <c r="D42" s="18"/>
      <c r="E42" s="19">
        <v>6193012</v>
      </c>
      <c r="F42" s="20">
        <v>6193012</v>
      </c>
      <c r="G42" s="20">
        <v>4257101</v>
      </c>
      <c r="H42" s="20">
        <v>37961</v>
      </c>
      <c r="I42" s="20">
        <v>32274776</v>
      </c>
      <c r="J42" s="20">
        <v>36569838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36569838</v>
      </c>
      <c r="X42" s="20">
        <v>3222058</v>
      </c>
      <c r="Y42" s="20">
        <v>33347780</v>
      </c>
      <c r="Z42" s="21">
        <v>1034.9838519356263</v>
      </c>
      <c r="AA42" s="22">
        <v>6193012</v>
      </c>
    </row>
    <row r="43" spans="1:27" x14ac:dyDescent="0.25">
      <c r="A43" s="27" t="s">
        <v>67</v>
      </c>
      <c r="B43" s="34" t="s">
        <v>32</v>
      </c>
      <c r="C43" s="29">
        <f>SUM(C39:C42)</f>
        <v>105718584</v>
      </c>
      <c r="D43" s="29">
        <f t="shared" ref="D43:Y43" si="4">SUM(D39:D42)</f>
        <v>0</v>
      </c>
      <c r="E43" s="35">
        <f t="shared" si="4"/>
        <v>18151468</v>
      </c>
      <c r="F43" s="36">
        <f t="shared" si="4"/>
        <v>18151468</v>
      </c>
      <c r="G43" s="36">
        <f t="shared" si="4"/>
        <v>16252212</v>
      </c>
      <c r="H43" s="36">
        <f t="shared" si="4"/>
        <v>48899</v>
      </c>
      <c r="I43" s="36">
        <f t="shared" si="4"/>
        <v>116674473</v>
      </c>
      <c r="J43" s="36">
        <f t="shared" si="4"/>
        <v>132975584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132975584</v>
      </c>
      <c r="X43" s="36">
        <f t="shared" si="4"/>
        <v>15540317</v>
      </c>
      <c r="Y43" s="36">
        <f t="shared" si="4"/>
        <v>117435267</v>
      </c>
      <c r="Z43" s="37">
        <f>+IF(X43&lt;&gt;0,+(Y43/X43)*100,0)</f>
        <v>755.68128372156116</v>
      </c>
      <c r="AA43" s="38">
        <f>SUM(AA39:AA42)</f>
        <v>18151468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-1541375080</v>
      </c>
      <c r="D44" s="29">
        <f>+D37+D43</f>
        <v>0</v>
      </c>
      <c r="E44" s="30">
        <f t="shared" si="5"/>
        <v>229819446</v>
      </c>
      <c r="F44" s="31">
        <f t="shared" si="5"/>
        <v>220486161</v>
      </c>
      <c r="G44" s="31">
        <f t="shared" si="5"/>
        <v>336364639</v>
      </c>
      <c r="H44" s="31">
        <f t="shared" si="5"/>
        <v>-330665585</v>
      </c>
      <c r="I44" s="31">
        <f t="shared" si="5"/>
        <v>269560118</v>
      </c>
      <c r="J44" s="31">
        <f t="shared" si="5"/>
        <v>275259172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275259172</v>
      </c>
      <c r="X44" s="31">
        <f t="shared" si="5"/>
        <v>-182858401</v>
      </c>
      <c r="Y44" s="31">
        <f t="shared" si="5"/>
        <v>458117573</v>
      </c>
      <c r="Z44" s="32">
        <f>+IF(X44&lt;&gt;0,+(Y44/X44)*100,0)</f>
        <v>-250.53132396142962</v>
      </c>
      <c r="AA44" s="33">
        <f>+AA37+AA43</f>
        <v>220486161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15056210632</v>
      </c>
      <c r="D45" s="42">
        <f t="shared" si="6"/>
        <v>0</v>
      </c>
      <c r="E45" s="43">
        <f t="shared" si="6"/>
        <v>8035429273</v>
      </c>
      <c r="F45" s="44">
        <f t="shared" si="6"/>
        <v>8465091791</v>
      </c>
      <c r="G45" s="44">
        <f t="shared" si="6"/>
        <v>3996094521</v>
      </c>
      <c r="H45" s="44">
        <f t="shared" si="6"/>
        <v>114179141</v>
      </c>
      <c r="I45" s="44">
        <f t="shared" si="6"/>
        <v>870174089</v>
      </c>
      <c r="J45" s="44">
        <f t="shared" si="6"/>
        <v>4980447751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4980447751</v>
      </c>
      <c r="X45" s="44">
        <f t="shared" si="6"/>
        <v>4852838883</v>
      </c>
      <c r="Y45" s="44">
        <f t="shared" si="6"/>
        <v>127608868</v>
      </c>
      <c r="Z45" s="45">
        <f>+IF(X45&lt;&gt;0,+(Y45/X45)*100,0)</f>
        <v>2.6295714957079488</v>
      </c>
      <c r="AA45" s="46">
        <f>+AA26-AA44</f>
        <v>8465091791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2892231807</v>
      </c>
      <c r="D47" s="18"/>
      <c r="E47" s="19">
        <v>875164365</v>
      </c>
      <c r="F47" s="20">
        <v>880421310</v>
      </c>
      <c r="G47" s="20">
        <v>1645942834</v>
      </c>
      <c r="H47" s="20">
        <v>43638927</v>
      </c>
      <c r="I47" s="20">
        <v>167603338</v>
      </c>
      <c r="J47" s="20">
        <v>1857185099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1857185099</v>
      </c>
      <c r="X47" s="20">
        <v>497469899</v>
      </c>
      <c r="Y47" s="20">
        <v>1359715200</v>
      </c>
      <c r="Z47" s="47">
        <v>273.3261254064339</v>
      </c>
      <c r="AA47" s="22">
        <v>880421310</v>
      </c>
    </row>
    <row r="48" spans="1:27" x14ac:dyDescent="0.25">
      <c r="A48" s="23" t="s">
        <v>73</v>
      </c>
      <c r="B48" s="17" t="s">
        <v>32</v>
      </c>
      <c r="C48" s="18">
        <v>57674255</v>
      </c>
      <c r="D48" s="18"/>
      <c r="E48" s="19">
        <v>133347669</v>
      </c>
      <c r="F48" s="20">
        <v>133347669</v>
      </c>
      <c r="G48" s="20">
        <v>58685058</v>
      </c>
      <c r="H48" s="20">
        <v>-1835009</v>
      </c>
      <c r="I48" s="20">
        <v>-24061926</v>
      </c>
      <c r="J48" s="20">
        <v>32788123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32788123</v>
      </c>
      <c r="X48" s="20">
        <v>49099341</v>
      </c>
      <c r="Y48" s="20">
        <v>-16311218</v>
      </c>
      <c r="Z48" s="47">
        <v>-33.220849135225663</v>
      </c>
      <c r="AA48" s="22">
        <v>133347669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2949906062</v>
      </c>
      <c r="D50" s="50">
        <f t="shared" ref="D50:Y50" si="7">SUM(D47:D49)</f>
        <v>0</v>
      </c>
      <c r="E50" s="51">
        <f t="shared" si="7"/>
        <v>1008512034</v>
      </c>
      <c r="F50" s="52">
        <f t="shared" si="7"/>
        <v>1013768979</v>
      </c>
      <c r="G50" s="52">
        <f t="shared" si="7"/>
        <v>1704627892</v>
      </c>
      <c r="H50" s="52">
        <f t="shared" si="7"/>
        <v>41803918</v>
      </c>
      <c r="I50" s="52">
        <f t="shared" si="7"/>
        <v>143541412</v>
      </c>
      <c r="J50" s="52">
        <f t="shared" si="7"/>
        <v>1889973222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1889973222</v>
      </c>
      <c r="X50" s="52">
        <f t="shared" si="7"/>
        <v>546569240</v>
      </c>
      <c r="Y50" s="52">
        <f t="shared" si="7"/>
        <v>1343403982</v>
      </c>
      <c r="Z50" s="53">
        <f>+IF(X50&lt;&gt;0,+(Y50/X50)*100,0)</f>
        <v>245.78843514867393</v>
      </c>
      <c r="AA50" s="54">
        <f>SUM(AA47:AA49)</f>
        <v>1013768979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4445094-887A-498E-A964-82BAD6F6033A}"/>
</file>

<file path=customXml/itemProps2.xml><?xml version="1.0" encoding="utf-8"?>
<ds:datastoreItem xmlns:ds="http://schemas.openxmlformats.org/officeDocument/2006/customXml" ds:itemID="{A4856DD1-CE48-45B0-9312-F0F2A1624EC5}"/>
</file>

<file path=customXml/itemProps3.xml><?xml version="1.0" encoding="utf-8"?>
<ds:datastoreItem xmlns:ds="http://schemas.openxmlformats.org/officeDocument/2006/customXml" ds:itemID="{DCCFF775-F04D-4A3C-BF0C-D9B7C51118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2025-11-07T11:45:15Z</dcterms:created>
  <dcterms:modified xsi:type="dcterms:W3CDTF">2025-11-07T11:53:32Z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